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59E135D6-BDE4-4293-AC3A-479B36EC849E}" xr6:coauthVersionLast="47" xr6:coauthVersionMax="47" xr10:uidLastSave="{00000000-0000-0000-0000-000000000000}"/>
  <bookViews>
    <workbookView xWindow="-108" yWindow="-108" windowWidth="23256" windowHeight="12456" tabRatio="911" activeTab="5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42" i="30" l="1"/>
  <c r="S767" i="30"/>
  <c r="S767" i="31"/>
  <c r="S769" i="31"/>
  <c r="S747" i="30"/>
  <c r="S736" i="30"/>
  <c r="S726" i="30"/>
  <c r="S726" i="31"/>
  <c r="S727" i="31"/>
  <c r="S714" i="30"/>
  <c r="S703" i="30"/>
  <c r="S718" i="30"/>
  <c r="S718" i="31"/>
  <c r="S700" i="31"/>
  <c r="S706" i="31"/>
  <c r="S696" i="30"/>
  <c r="S695" i="30"/>
  <c r="S695" i="31"/>
  <c r="S810" i="31"/>
  <c r="S693" i="31"/>
  <c r="S686" i="30"/>
  <c r="S685" i="31"/>
  <c r="S684" i="30"/>
  <c r="S676" i="30"/>
  <c r="S675" i="30"/>
  <c r="S674" i="31"/>
  <c r="S665" i="30"/>
  <c r="S664" i="30"/>
  <c r="S663" i="30"/>
  <c r="S663" i="31"/>
  <c r="S662" i="31"/>
  <c r="S654" i="30"/>
  <c r="S653" i="30"/>
  <c r="S652" i="30"/>
  <c r="S652" i="31"/>
  <c r="S651" i="31"/>
  <c r="S643" i="30"/>
  <c r="S642" i="30"/>
  <c r="S641" i="30"/>
  <c r="S641" i="31"/>
  <c r="S640" i="30"/>
  <c r="S640" i="31"/>
  <c r="S639" i="31"/>
  <c r="S633" i="30"/>
  <c r="S632" i="30"/>
  <c r="S631" i="30"/>
  <c r="S631" i="31"/>
  <c r="S630" i="31"/>
  <c r="S629" i="31"/>
  <c r="S622" i="30"/>
  <c r="S621" i="30"/>
  <c r="S620" i="30"/>
  <c r="S620" i="31"/>
  <c r="S619" i="30"/>
  <c r="S619" i="31"/>
  <c r="S618" i="31"/>
  <c r="S612" i="30"/>
  <c r="S611" i="30"/>
  <c r="S610" i="30"/>
  <c r="S610" i="31"/>
  <c r="S608" i="31"/>
  <c r="S603" i="30"/>
  <c r="S602" i="31"/>
  <c r="S601" i="31"/>
  <c r="S593" i="30"/>
  <c r="S592" i="30"/>
  <c r="S591" i="30"/>
  <c r="S591" i="31"/>
  <c r="S590" i="31"/>
  <c r="S582" i="30"/>
  <c r="S581" i="30"/>
  <c r="S580" i="30"/>
  <c r="S580" i="31"/>
  <c r="S579" i="31"/>
  <c r="S571" i="30"/>
  <c r="S570" i="30"/>
  <c r="S569" i="30"/>
  <c r="S568" i="31"/>
  <c r="S561" i="30"/>
  <c r="S560" i="30"/>
  <c r="S559" i="30"/>
  <c r="S559" i="31"/>
  <c r="S550" i="30"/>
  <c r="S549" i="30"/>
  <c r="S547" i="31"/>
  <c r="S540" i="30"/>
  <c r="S539" i="30"/>
  <c r="S539" i="31"/>
  <c r="S538" i="30"/>
  <c r="S538" i="31"/>
  <c r="S536" i="31"/>
  <c r="S528" i="30"/>
  <c r="S527" i="30"/>
  <c r="S526" i="30"/>
  <c r="S526" i="31"/>
  <c r="S525" i="30"/>
  <c r="S525" i="31"/>
  <c r="S524" i="31"/>
  <c r="S516" i="30"/>
  <c r="S515" i="30"/>
  <c r="S514" i="30"/>
  <c r="S514" i="31"/>
  <c r="S513" i="30"/>
  <c r="S513" i="31"/>
  <c r="S512" i="31"/>
  <c r="S504" i="30"/>
  <c r="S503" i="30"/>
  <c r="S502" i="30"/>
  <c r="S502" i="31"/>
  <c r="S501" i="30"/>
  <c r="S501" i="31"/>
  <c r="S500" i="31"/>
  <c r="S492" i="30"/>
  <c r="S491" i="30"/>
  <c r="S491" i="31"/>
  <c r="S490" i="30"/>
  <c r="S490" i="31"/>
  <c r="S489" i="31"/>
  <c r="S483" i="30"/>
  <c r="S482" i="30"/>
  <c r="S481" i="31"/>
  <c r="S472" i="30"/>
  <c r="S471" i="30"/>
  <c r="S471" i="31"/>
  <c r="S470" i="31"/>
  <c r="S469" i="31"/>
  <c r="S463" i="30"/>
  <c r="S462" i="30"/>
  <c r="S461" i="30"/>
  <c r="S461" i="31"/>
  <c r="S460" i="31"/>
  <c r="S452" i="30"/>
  <c r="S451" i="30"/>
  <c r="S451" i="31"/>
  <c r="S450" i="31"/>
  <c r="S449" i="31"/>
  <c r="S442" i="30"/>
  <c r="S441" i="30"/>
  <c r="S440" i="30"/>
  <c r="S440" i="31"/>
  <c r="S439" i="30"/>
  <c r="S439" i="31"/>
  <c r="S438" i="31"/>
  <c r="S430" i="30"/>
  <c r="S429" i="30"/>
  <c r="S428" i="30"/>
  <c r="S428" i="31"/>
  <c r="S427" i="30"/>
  <c r="S427" i="31"/>
  <c r="S426" i="31"/>
  <c r="S418" i="30"/>
  <c r="S417" i="30"/>
  <c r="S416" i="30"/>
  <c r="S416" i="31"/>
  <c r="S415" i="30"/>
  <c r="S415" i="31"/>
  <c r="S414" i="31"/>
  <c r="S406" i="30"/>
  <c r="S405" i="30"/>
  <c r="S404" i="30"/>
  <c r="S404" i="31"/>
  <c r="S403" i="31"/>
  <c r="S396" i="30"/>
  <c r="S395" i="30"/>
  <c r="S395" i="31"/>
  <c r="S388" i="30"/>
  <c r="S388" i="31"/>
  <c r="S381" i="30"/>
  <c r="S380" i="30"/>
  <c r="S379" i="30"/>
  <c r="S379" i="31"/>
  <c r="S372" i="30"/>
  <c r="S371" i="30"/>
  <c r="S370" i="31"/>
  <c r="S369" i="31"/>
  <c r="S368" i="31"/>
  <c r="S362" i="30"/>
  <c r="S361" i="30"/>
  <c r="S360" i="31"/>
  <c r="S359" i="30"/>
  <c r="S359" i="31"/>
  <c r="S358" i="31"/>
  <c r="S350" i="30"/>
  <c r="S349" i="30"/>
  <c r="S342" i="30"/>
  <c r="S341" i="30"/>
  <c r="S340" i="30"/>
  <c r="S340" i="31"/>
  <c r="S339" i="30"/>
  <c r="S339" i="31"/>
  <c r="S338" i="31"/>
  <c r="S330" i="30"/>
  <c r="S329" i="30"/>
  <c r="S328" i="30"/>
  <c r="S327" i="30"/>
  <c r="S327" i="31"/>
  <c r="S326" i="31"/>
  <c r="S317" i="30"/>
  <c r="S316" i="30"/>
  <c r="S316" i="31"/>
  <c r="S306" i="30"/>
  <c r="S305" i="30"/>
  <c r="S304" i="30"/>
  <c r="S304" i="31"/>
  <c r="S303" i="30"/>
  <c r="S302" i="31"/>
  <c r="S294" i="30"/>
  <c r="S293" i="30"/>
  <c r="S292" i="30"/>
  <c r="S292" i="31"/>
  <c r="S291" i="30"/>
  <c r="S291" i="31"/>
  <c r="S282" i="30"/>
  <c r="S281" i="30"/>
  <c r="S280" i="30"/>
  <c r="S280" i="31"/>
  <c r="S279" i="31"/>
  <c r="S270" i="30"/>
  <c r="S269" i="30"/>
  <c r="S268" i="30"/>
  <c r="S268" i="31"/>
  <c r="S267" i="30"/>
  <c r="S267" i="31"/>
  <c r="S266" i="31"/>
  <c r="S258" i="30"/>
  <c r="S257" i="30"/>
  <c r="S256" i="30"/>
  <c r="S256" i="31"/>
  <c r="S255" i="30"/>
  <c r="S255" i="31"/>
  <c r="S254" i="31"/>
  <c r="S245" i="30"/>
  <c r="S244" i="30"/>
  <c r="S243" i="31"/>
  <c r="S234" i="30"/>
  <c r="S233" i="30"/>
  <c r="S232" i="30"/>
  <c r="S232" i="31"/>
  <c r="S231" i="30"/>
  <c r="S230" i="31"/>
  <c r="S222" i="30"/>
  <c r="S221" i="30"/>
  <c r="S220" i="30"/>
  <c r="S220" i="31"/>
  <c r="S219" i="30"/>
  <c r="S219" i="31"/>
  <c r="S218" i="31"/>
  <c r="S210" i="30"/>
  <c r="S209" i="30"/>
  <c r="S208" i="30"/>
  <c r="S208" i="31"/>
  <c r="S207" i="31"/>
  <c r="S198" i="30"/>
  <c r="S197" i="30"/>
  <c r="S196" i="31"/>
  <c r="S195" i="30"/>
  <c r="S195" i="31"/>
  <c r="S194" i="31"/>
  <c r="S186" i="30"/>
  <c r="S185" i="30"/>
  <c r="S184" i="30"/>
  <c r="S184" i="31"/>
  <c r="S183" i="30"/>
  <c r="S183" i="31"/>
  <c r="S182" i="31"/>
  <c r="S173" i="30"/>
  <c r="S172" i="30"/>
  <c r="S171" i="30"/>
  <c r="S171" i="31"/>
  <c r="S170" i="31"/>
  <c r="S162" i="30"/>
  <c r="S161" i="30"/>
  <c r="S160" i="30"/>
  <c r="S160" i="31"/>
  <c r="S159" i="30"/>
  <c r="S150" i="30"/>
  <c r="S149" i="30"/>
  <c r="S148" i="31"/>
  <c r="S147" i="31"/>
  <c r="S146" i="31"/>
  <c r="S138" i="30"/>
  <c r="S137" i="30"/>
  <c r="S136" i="30"/>
  <c r="S136" i="31"/>
  <c r="S135" i="30"/>
  <c r="S135" i="31"/>
  <c r="S134" i="31"/>
  <c r="S127" i="30"/>
  <c r="S126" i="30"/>
  <c r="S125" i="30"/>
  <c r="S125" i="31"/>
  <c r="S124" i="30"/>
  <c r="S124" i="31"/>
  <c r="S123" i="31"/>
  <c r="S115" i="30"/>
  <c r="S114" i="30"/>
  <c r="S113" i="30"/>
  <c r="S113" i="31"/>
  <c r="S112" i="30"/>
  <c r="S112" i="31"/>
  <c r="S111" i="31"/>
  <c r="S103" i="30"/>
  <c r="S102" i="30"/>
  <c r="S101" i="30"/>
  <c r="S101" i="31"/>
  <c r="S100" i="30"/>
  <c r="S100" i="31"/>
  <c r="S99" i="31"/>
  <c r="S90" i="30"/>
  <c r="S89" i="30"/>
  <c r="S88" i="30"/>
  <c r="S88" i="31"/>
  <c r="S87" i="31"/>
  <c r="S79" i="30"/>
  <c r="S77" i="30"/>
  <c r="S77" i="31"/>
  <c r="S76" i="30"/>
  <c r="S75" i="31"/>
  <c r="S67" i="30"/>
  <c r="S66" i="30"/>
  <c r="S65" i="31"/>
  <c r="S64" i="30"/>
  <c r="S55" i="30"/>
  <c r="S54" i="30"/>
  <c r="S53" i="31"/>
  <c r="S52" i="30"/>
  <c r="S52" i="31"/>
  <c r="S43" i="30"/>
  <c r="S42" i="30"/>
  <c r="S41" i="30"/>
  <c r="S41" i="31"/>
  <c r="S40" i="31"/>
  <c r="S31" i="30"/>
  <c r="S30" i="30"/>
  <c r="S29" i="30"/>
  <c r="S29" i="31"/>
  <c r="S28" i="31"/>
  <c r="S27" i="31"/>
  <c r="S19" i="30"/>
  <c r="S18" i="30"/>
  <c r="S17" i="30"/>
  <c r="S17" i="31"/>
  <c r="S16" i="31"/>
  <c r="S15" i="31"/>
  <c r="S7" i="30"/>
  <c r="S6" i="30"/>
  <c r="S5" i="30"/>
  <c r="S5" i="31"/>
  <c r="S4" i="30"/>
  <c r="S4" i="31"/>
  <c r="S3" i="31"/>
  <c r="R714" i="30"/>
  <c r="R703" i="30"/>
  <c r="R718" i="31"/>
  <c r="R696" i="30"/>
  <c r="R695" i="31"/>
  <c r="R686" i="30"/>
  <c r="R676" i="30"/>
  <c r="R675" i="30"/>
  <c r="R674" i="31"/>
  <c r="R665" i="30"/>
  <c r="R664" i="30"/>
  <c r="R663" i="31"/>
  <c r="R654" i="30"/>
  <c r="R653" i="30"/>
  <c r="R652" i="31"/>
  <c r="R643" i="30"/>
  <c r="R642" i="30"/>
  <c r="R641" i="31"/>
  <c r="R633" i="30"/>
  <c r="R632" i="30"/>
  <c r="R631" i="31"/>
  <c r="R622" i="30"/>
  <c r="R621" i="30"/>
  <c r="R620" i="31"/>
  <c r="R612" i="30"/>
  <c r="R611" i="30"/>
  <c r="R610" i="31"/>
  <c r="R602" i="31"/>
  <c r="R593" i="30"/>
  <c r="R592" i="30"/>
  <c r="R591" i="31"/>
  <c r="R582" i="30"/>
  <c r="R581" i="30"/>
  <c r="R580" i="31"/>
  <c r="R571" i="30"/>
  <c r="R570" i="30"/>
  <c r="R569" i="31"/>
  <c r="R561" i="30"/>
  <c r="R560" i="30"/>
  <c r="R559" i="31"/>
  <c r="R550" i="30"/>
  <c r="R549" i="30"/>
  <c r="R540" i="30"/>
  <c r="R539" i="31"/>
  <c r="R528" i="30"/>
  <c r="R527" i="30"/>
  <c r="R526" i="31"/>
  <c r="R516" i="30"/>
  <c r="R515" i="30"/>
  <c r="R514" i="31"/>
  <c r="R504" i="30"/>
  <c r="R503" i="30"/>
  <c r="R493" i="30"/>
  <c r="R492" i="30"/>
  <c r="R491" i="31"/>
  <c r="R483" i="30"/>
  <c r="R482" i="30"/>
  <c r="R472" i="30"/>
  <c r="R471" i="31"/>
  <c r="R463" i="30"/>
  <c r="R462" i="30"/>
  <c r="R461" i="31"/>
  <c r="R452" i="30"/>
  <c r="R451" i="31"/>
  <c r="R442" i="30"/>
  <c r="R441" i="30"/>
  <c r="R440" i="31"/>
  <c r="R430" i="30"/>
  <c r="R429" i="30"/>
  <c r="R428" i="31"/>
  <c r="R417" i="30"/>
  <c r="R416" i="31"/>
  <c r="R405" i="31"/>
  <c r="R397" i="30"/>
  <c r="R396" i="30"/>
  <c r="R395" i="31"/>
  <c r="R388" i="31"/>
  <c r="R381" i="30"/>
  <c r="R380" i="31"/>
  <c r="R372" i="30"/>
  <c r="R371" i="30"/>
  <c r="R370" i="31"/>
  <c r="R362" i="30"/>
  <c r="R361" i="30"/>
  <c r="R360" i="31"/>
  <c r="R349" i="30"/>
  <c r="R342" i="30"/>
  <c r="R341" i="30"/>
  <c r="R340" i="31"/>
  <c r="R330" i="30"/>
  <c r="R329" i="30"/>
  <c r="R328" i="31"/>
  <c r="R318" i="30"/>
  <c r="R317" i="30"/>
  <c r="R316" i="31"/>
  <c r="R305" i="30"/>
  <c r="R294" i="30"/>
  <c r="R292" i="31"/>
  <c r="R282" i="30"/>
  <c r="R281" i="30"/>
  <c r="R280" i="30"/>
  <c r="R280" i="31"/>
  <c r="R270" i="30"/>
  <c r="R269" i="30"/>
  <c r="R268" i="30"/>
  <c r="R268" i="31"/>
  <c r="R258" i="30"/>
  <c r="R257" i="30"/>
  <c r="R256" i="31"/>
  <c r="R246" i="30"/>
  <c r="R245" i="30"/>
  <c r="R244" i="31"/>
  <c r="R234" i="30"/>
  <c r="R233" i="30"/>
  <c r="R232" i="30"/>
  <c r="R222" i="30"/>
  <c r="R221" i="30"/>
  <c r="R220" i="30"/>
  <c r="R220" i="31"/>
  <c r="R210" i="30"/>
  <c r="R209" i="30"/>
  <c r="R208" i="30"/>
  <c r="R208" i="31"/>
  <c r="R207" i="31"/>
  <c r="R198" i="30"/>
  <c r="R197" i="30"/>
  <c r="R196" i="30"/>
  <c r="R196" i="31"/>
  <c r="R195" i="30"/>
  <c r="R195" i="31"/>
  <c r="R186" i="30"/>
  <c r="R185" i="30"/>
  <c r="R184" i="30"/>
  <c r="R184" i="31"/>
  <c r="R183" i="31"/>
  <c r="R174" i="30"/>
  <c r="R173" i="30"/>
  <c r="R172" i="30"/>
  <c r="R172" i="31"/>
  <c r="R162" i="30"/>
  <c r="R161" i="30"/>
  <c r="R160" i="30"/>
  <c r="R150" i="30"/>
  <c r="R148" i="30"/>
  <c r="R147" i="31"/>
  <c r="R138" i="30"/>
  <c r="R137" i="30"/>
  <c r="R136" i="30"/>
  <c r="R136" i="31"/>
  <c r="R135" i="31"/>
  <c r="R127" i="30"/>
  <c r="R126" i="30"/>
  <c r="R125" i="30"/>
  <c r="R125" i="31"/>
  <c r="R124" i="31"/>
  <c r="R115" i="30"/>
  <c r="R114" i="30"/>
  <c r="R113" i="30"/>
  <c r="R113" i="31"/>
  <c r="R112" i="31"/>
  <c r="R103" i="30"/>
  <c r="R102" i="30"/>
  <c r="R101" i="30"/>
  <c r="R101" i="31"/>
  <c r="R100" i="31"/>
  <c r="R91" i="30"/>
  <c r="R90" i="30"/>
  <c r="R89" i="30"/>
  <c r="R89" i="31"/>
  <c r="R88" i="31"/>
  <c r="R79" i="30"/>
  <c r="R78" i="30"/>
  <c r="R77" i="30"/>
  <c r="R77" i="31"/>
  <c r="R67" i="30"/>
  <c r="R65" i="30"/>
  <c r="R64" i="31"/>
  <c r="R55" i="30"/>
  <c r="R54" i="30"/>
  <c r="R53" i="30"/>
  <c r="R53" i="31"/>
  <c r="R52" i="31"/>
  <c r="R43" i="30"/>
  <c r="R42" i="30"/>
  <c r="R41" i="30"/>
  <c r="R41" i="31"/>
  <c r="R40" i="31"/>
  <c r="R31" i="30"/>
  <c r="R30" i="30"/>
  <c r="R29" i="30"/>
  <c r="R29" i="31"/>
  <c r="R28" i="31"/>
  <c r="R19" i="30"/>
  <c r="R18" i="30"/>
  <c r="R17" i="30"/>
  <c r="R17" i="31"/>
  <c r="R16" i="31"/>
  <c r="R15" i="31"/>
  <c r="R7" i="30"/>
  <c r="R6" i="30"/>
  <c r="R5" i="30"/>
  <c r="R4" i="31"/>
  <c r="Q726" i="31"/>
  <c r="Q709" i="31"/>
  <c r="Q714" i="30"/>
  <c r="Q703" i="30"/>
  <c r="Q718" i="31"/>
  <c r="Q706" i="30"/>
  <c r="Q699" i="30"/>
  <c r="Q696" i="30"/>
  <c r="Q695" i="31"/>
  <c r="Q693" i="30"/>
  <c r="Q686" i="30"/>
  <c r="Q685" i="31"/>
  <c r="Q683" i="30"/>
  <c r="Q676" i="30"/>
  <c r="Q675" i="30"/>
  <c r="Q674" i="31"/>
  <c r="Q673" i="30"/>
  <c r="Q671" i="30"/>
  <c r="Q665" i="30"/>
  <c r="Q664" i="30"/>
  <c r="Q663" i="31"/>
  <c r="Q660" i="30"/>
  <c r="Q654" i="30"/>
  <c r="Q653" i="30"/>
  <c r="Q652" i="31"/>
  <c r="Q651" i="30"/>
  <c r="Q643" i="30"/>
  <c r="Q641" i="31"/>
  <c r="Q639" i="30"/>
  <c r="Q637" i="31"/>
  <c r="Q633" i="30"/>
  <c r="Q632" i="30"/>
  <c r="Q631" i="31"/>
  <c r="Q629" i="30"/>
  <c r="Q622" i="30"/>
  <c r="Q621" i="30"/>
  <c r="Q620" i="31"/>
  <c r="Q618" i="30"/>
  <c r="Q617" i="30"/>
  <c r="Q612" i="30"/>
  <c r="Q611" i="30"/>
  <c r="Q608" i="30"/>
  <c r="Q607" i="30"/>
  <c r="Q606" i="31"/>
  <c r="Q603" i="30"/>
  <c r="Q602" i="31"/>
  <c r="Q600" i="30"/>
  <c r="Q599" i="31"/>
  <c r="Q593" i="30"/>
  <c r="Q592" i="30"/>
  <c r="Q591" i="31"/>
  <c r="Q589" i="30"/>
  <c r="Q588" i="30"/>
  <c r="Q587" i="31"/>
  <c r="Q582" i="30"/>
  <c r="Q581" i="30"/>
  <c r="Q580" i="31"/>
  <c r="Q578" i="30"/>
  <c r="Q577" i="31"/>
  <c r="Q571" i="30"/>
  <c r="Q570" i="30"/>
  <c r="Q569" i="31"/>
  <c r="Q567" i="30"/>
  <c r="Q566" i="31"/>
  <c r="Q561" i="30"/>
  <c r="Q559" i="31"/>
  <c r="Q557" i="30"/>
  <c r="Q555" i="31"/>
  <c r="Q550" i="30"/>
  <c r="Q549" i="30"/>
  <c r="Q547" i="30"/>
  <c r="Q546" i="30"/>
  <c r="Q541" i="30"/>
  <c r="Q540" i="30"/>
  <c r="Q539" i="31"/>
  <c r="Q536" i="30"/>
  <c r="Q528" i="30"/>
  <c r="Q527" i="30"/>
  <c r="Q526" i="31"/>
  <c r="Q524" i="30"/>
  <c r="Q522" i="31"/>
  <c r="Q516" i="30"/>
  <c r="Q515" i="30"/>
  <c r="Q514" i="31"/>
  <c r="Q504" i="30"/>
  <c r="Q503" i="30"/>
  <c r="Q502" i="31"/>
  <c r="Q498" i="31"/>
  <c r="Q493" i="30"/>
  <c r="Q492" i="30"/>
  <c r="Q491" i="31"/>
  <c r="Q489" i="30"/>
  <c r="Q488" i="31"/>
  <c r="Q483" i="30"/>
  <c r="Q482" i="30"/>
  <c r="Q480" i="30"/>
  <c r="Q478" i="31"/>
  <c r="Q472" i="30"/>
  <c r="Q471" i="31"/>
  <c r="Q468" i="31"/>
  <c r="Q463" i="30"/>
  <c r="Q462" i="30"/>
  <c r="Q461" i="31"/>
  <c r="Q460" i="30"/>
  <c r="Q459" i="30"/>
  <c r="Q452" i="30"/>
  <c r="Q451" i="31"/>
  <c r="Q449" i="30"/>
  <c r="Q448" i="30"/>
  <c r="Q447" i="31"/>
  <c r="Q442" i="30"/>
  <c r="Q441" i="30"/>
  <c r="Q440" i="31"/>
  <c r="Q438" i="30"/>
  <c r="Q437" i="30"/>
  <c r="Q436" i="31"/>
  <c r="Q430" i="30"/>
  <c r="Q429" i="30"/>
  <c r="Q428" i="31"/>
  <c r="Q426" i="30"/>
  <c r="Q425" i="30"/>
  <c r="Q418" i="30"/>
  <c r="Q417" i="30"/>
  <c r="Q416" i="31"/>
  <c r="Q414" i="30"/>
  <c r="Q413" i="30"/>
  <c r="Q412" i="31"/>
  <c r="Q406" i="30"/>
  <c r="Q405" i="31"/>
  <c r="Q402" i="30"/>
  <c r="Q397" i="30"/>
  <c r="Q396" i="30"/>
  <c r="Q395" i="31"/>
  <c r="Q388" i="31"/>
  <c r="Q381" i="30"/>
  <c r="Q380" i="31"/>
  <c r="Q378" i="30"/>
  <c r="Q377" i="30"/>
  <c r="Q376" i="31"/>
  <c r="Q371" i="30"/>
  <c r="Q370" i="31"/>
  <c r="Q368" i="30"/>
  <c r="Q367" i="31"/>
  <c r="Q362" i="30"/>
  <c r="Q361" i="30"/>
  <c r="Q360" i="31"/>
  <c r="Q357" i="30"/>
  <c r="Q356" i="31"/>
  <c r="Q350" i="30"/>
  <c r="Q349" i="30"/>
  <c r="Q348" i="31"/>
  <c r="Q341" i="30"/>
  <c r="Q338" i="30"/>
  <c r="Q337" i="30"/>
  <c r="Q336" i="31"/>
  <c r="Q330" i="30"/>
  <c r="Q329" i="30"/>
  <c r="Q328" i="31"/>
  <c r="Q326" i="30"/>
  <c r="Q325" i="30"/>
  <c r="Q324" i="31"/>
  <c r="Q318" i="30"/>
  <c r="Q317" i="30"/>
  <c r="Q316" i="31"/>
  <c r="Q314" i="30"/>
  <c r="Q313" i="30"/>
  <c r="Q312" i="31"/>
  <c r="Q306" i="30"/>
  <c r="Q305" i="30"/>
  <c r="Q304" i="31"/>
  <c r="Q302" i="30"/>
  <c r="Q301" i="30"/>
  <c r="Q294" i="30"/>
  <c r="Q293" i="30"/>
  <c r="Q292" i="31"/>
  <c r="Q290" i="30"/>
  <c r="Q289" i="30"/>
  <c r="Q288" i="31"/>
  <c r="Q282" i="30"/>
  <c r="Q281" i="30"/>
  <c r="Q280" i="31"/>
  <c r="Q278" i="30"/>
  <c r="Q277" i="30"/>
  <c r="Q276" i="31"/>
  <c r="Q270" i="30"/>
  <c r="Q268" i="31"/>
  <c r="Q265" i="30"/>
  <c r="Q265" i="31"/>
  <c r="Q264" i="31"/>
  <c r="Q258" i="30"/>
  <c r="Q257" i="30"/>
  <c r="Q256" i="31"/>
  <c r="Q254" i="30"/>
  <c r="Q253" i="30"/>
  <c r="Q252" i="31"/>
  <c r="Q246" i="30"/>
  <c r="Q245" i="30"/>
  <c r="Q244" i="31"/>
  <c r="Q242" i="30"/>
  <c r="Q240" i="31"/>
  <c r="Q234" i="30"/>
  <c r="Q233" i="30"/>
  <c r="Q232" i="31"/>
  <c r="Q230" i="30"/>
  <c r="Q229" i="30"/>
  <c r="Q222" i="30"/>
  <c r="Q221" i="30"/>
  <c r="Q220" i="31"/>
  <c r="Q218" i="30"/>
  <c r="Q216" i="31"/>
  <c r="Q210" i="30"/>
  <c r="Q209" i="30"/>
  <c r="Q208" i="31"/>
  <c r="Q206" i="30"/>
  <c r="Q205" i="30"/>
  <c r="Q204" i="31"/>
  <c r="Q198" i="30"/>
  <c r="Q197" i="30"/>
  <c r="Q194" i="30"/>
  <c r="Q193" i="30"/>
  <c r="Q192" i="31"/>
  <c r="Q186" i="30"/>
  <c r="Q185" i="30"/>
  <c r="Q184" i="31"/>
  <c r="Q182" i="30"/>
  <c r="Q182" i="31"/>
  <c r="Q181" i="30"/>
  <c r="Q180" i="31"/>
  <c r="Q174" i="30"/>
  <c r="Q173" i="30"/>
  <c r="Q172" i="31"/>
  <c r="Q170" i="30"/>
  <c r="Q169" i="30"/>
  <c r="Q162" i="30"/>
  <c r="Q161" i="30"/>
  <c r="Q160" i="31"/>
  <c r="Q158" i="30"/>
  <c r="Q158" i="31"/>
  <c r="Q157" i="30"/>
  <c r="Q150" i="30"/>
  <c r="Q148" i="31"/>
  <c r="Q146" i="30"/>
  <c r="Q145" i="30"/>
  <c r="Q144" i="31"/>
  <c r="Q138" i="30"/>
  <c r="Q137" i="30"/>
  <c r="Q136" i="31"/>
  <c r="Q133" i="30"/>
  <c r="Q132" i="31"/>
  <c r="Q127" i="30"/>
  <c r="Q125" i="31"/>
  <c r="Q123" i="30"/>
  <c r="Q121" i="31"/>
  <c r="Q115" i="30"/>
  <c r="Q114" i="30"/>
  <c r="Q113" i="31"/>
  <c r="Q111" i="30"/>
  <c r="Q110" i="30"/>
  <c r="Q109" i="31"/>
  <c r="Q102" i="30"/>
  <c r="Q99" i="30"/>
  <c r="Q99" i="31"/>
  <c r="Q98" i="30"/>
  <c r="Q97" i="31"/>
  <c r="Q91" i="30"/>
  <c r="Q89" i="31"/>
  <c r="Q86" i="30"/>
  <c r="Q86" i="31"/>
  <c r="Q85" i="31"/>
  <c r="Q79" i="30"/>
  <c r="Q77" i="31"/>
  <c r="Q75" i="30"/>
  <c r="Q75" i="31"/>
  <c r="Q74" i="30"/>
  <c r="Q73" i="31"/>
  <c r="Q67" i="30"/>
  <c r="Q66" i="30"/>
  <c r="Q65" i="31"/>
  <c r="Q63" i="30"/>
  <c r="Q61" i="31"/>
  <c r="Q55" i="30"/>
  <c r="Q54" i="30"/>
  <c r="Q53" i="31"/>
  <c r="Q51" i="31"/>
  <c r="Q50" i="30"/>
  <c r="Q49" i="31"/>
  <c r="Q43" i="30"/>
  <c r="Q42" i="30"/>
  <c r="Q41" i="31"/>
  <c r="Q39" i="30"/>
  <c r="Q37" i="31"/>
  <c r="Q36" i="31"/>
  <c r="Q31" i="30"/>
  <c r="Q30" i="30"/>
  <c r="Q29" i="31"/>
  <c r="Q27" i="30"/>
  <c r="Q27" i="31"/>
  <c r="Q26" i="30"/>
  <c r="Q25" i="31"/>
  <c r="Q19" i="30"/>
  <c r="Q18" i="30"/>
  <c r="Q17" i="31"/>
  <c r="Q14" i="30"/>
  <c r="Q7" i="30"/>
  <c r="Q6" i="30"/>
  <c r="Q5" i="31"/>
  <c r="Q3" i="30"/>
  <c r="Q2" i="30"/>
  <c r="P381" i="30"/>
  <c r="P380" i="31"/>
  <c r="P372" i="30"/>
  <c r="P371" i="30"/>
  <c r="P362" i="30"/>
  <c r="P361" i="30"/>
  <c r="P360" i="31"/>
  <c r="P350" i="30"/>
  <c r="P349" i="30"/>
  <c r="P342" i="30"/>
  <c r="P341" i="30"/>
  <c r="P340" i="31"/>
  <c r="P330" i="30"/>
  <c r="P329" i="30"/>
  <c r="P318" i="30"/>
  <c r="P317" i="30"/>
  <c r="P316" i="31"/>
  <c r="P306" i="30"/>
  <c r="P305" i="30"/>
  <c r="P304" i="31"/>
  <c r="P294" i="30"/>
  <c r="P293" i="30"/>
  <c r="P282" i="30"/>
  <c r="P281" i="30"/>
  <c r="P280" i="31"/>
  <c r="P270" i="30"/>
  <c r="P269" i="30"/>
  <c r="P268" i="31"/>
  <c r="P258" i="30"/>
  <c r="P257" i="30"/>
  <c r="P256" i="31"/>
  <c r="P246" i="30"/>
  <c r="P245" i="30"/>
  <c r="P244" i="31"/>
  <c r="P234" i="30"/>
  <c r="P233" i="30"/>
  <c r="P232" i="31"/>
  <c r="P222" i="30"/>
  <c r="P221" i="30"/>
  <c r="P220" i="31"/>
  <c r="P210" i="30"/>
  <c r="P209" i="30"/>
  <c r="P208" i="31"/>
  <c r="P198" i="30"/>
  <c r="P197" i="30"/>
  <c r="P196" i="31"/>
  <c r="P186" i="30"/>
  <c r="P184" i="31"/>
  <c r="P174" i="30"/>
  <c r="P173" i="30"/>
  <c r="P172" i="31"/>
  <c r="P162" i="30"/>
  <c r="P161" i="30"/>
  <c r="P160" i="31"/>
  <c r="P150" i="30"/>
  <c r="P149" i="30"/>
  <c r="P148" i="31"/>
  <c r="P138" i="30"/>
  <c r="P137" i="30"/>
  <c r="P136" i="31"/>
  <c r="P127" i="30"/>
  <c r="P126" i="30"/>
  <c r="P115" i="30"/>
  <c r="P114" i="30"/>
  <c r="P113" i="31"/>
  <c r="P103" i="30"/>
  <c r="P102" i="30"/>
  <c r="P101" i="31"/>
  <c r="P90" i="30"/>
  <c r="P89" i="31"/>
  <c r="P79" i="30"/>
  <c r="P78" i="30"/>
  <c r="P77" i="31"/>
  <c r="P67" i="30"/>
  <c r="P66" i="30"/>
  <c r="P65" i="31"/>
  <c r="P55" i="30"/>
  <c r="P54" i="30"/>
  <c r="P53" i="31"/>
  <c r="P43" i="30"/>
  <c r="P42" i="30"/>
  <c r="P41" i="31"/>
  <c r="P31" i="30"/>
  <c r="P29" i="31"/>
  <c r="P19" i="30"/>
  <c r="P18" i="30"/>
  <c r="P17" i="31"/>
  <c r="P7" i="30"/>
  <c r="P6" i="30"/>
  <c r="O767" i="30"/>
  <c r="O726" i="30"/>
  <c r="O726" i="31"/>
  <c r="O727" i="31"/>
  <c r="O714" i="30"/>
  <c r="O703" i="30"/>
  <c r="O718" i="30"/>
  <c r="O718" i="31"/>
  <c r="O700" i="31"/>
  <c r="O696" i="30"/>
  <c r="O695" i="30"/>
  <c r="O810" i="31"/>
  <c r="O686" i="30"/>
  <c r="O685" i="30"/>
  <c r="O685" i="31"/>
  <c r="O684" i="31"/>
  <c r="O676" i="30"/>
  <c r="O675" i="30"/>
  <c r="O674" i="30"/>
  <c r="O674" i="31"/>
  <c r="O665" i="30"/>
  <c r="O664" i="30"/>
  <c r="O663" i="30"/>
  <c r="O663" i="31"/>
  <c r="O662" i="31"/>
  <c r="O654" i="30"/>
  <c r="O653" i="30"/>
  <c r="O652" i="30"/>
  <c r="O652" i="31"/>
  <c r="O643" i="30"/>
  <c r="O642" i="30"/>
  <c r="O641" i="31"/>
  <c r="O640" i="31"/>
  <c r="O633" i="30"/>
  <c r="O632" i="30"/>
  <c r="O631" i="30"/>
  <c r="O631" i="31"/>
  <c r="O630" i="31"/>
  <c r="O622" i="30"/>
  <c r="O621" i="30"/>
  <c r="O620" i="30"/>
  <c r="O620" i="31"/>
  <c r="O619" i="31"/>
  <c r="O611" i="30"/>
  <c r="O610" i="30"/>
  <c r="O610" i="31"/>
  <c r="O603" i="30"/>
  <c r="O602" i="31"/>
  <c r="O601" i="31"/>
  <c r="O593" i="30"/>
  <c r="O592" i="30"/>
  <c r="O591" i="30"/>
  <c r="O591" i="31"/>
  <c r="O590" i="31"/>
  <c r="O588" i="30"/>
  <c r="O582" i="30"/>
  <c r="O581" i="30"/>
  <c r="O580" i="30"/>
  <c r="O580" i="31"/>
  <c r="O579" i="31"/>
  <c r="O571" i="30"/>
  <c r="O570" i="30"/>
  <c r="O569" i="31"/>
  <c r="O561" i="30"/>
  <c r="O560" i="30"/>
  <c r="O559" i="30"/>
  <c r="O558" i="31"/>
  <c r="O556" i="30"/>
  <c r="O550" i="30"/>
  <c r="O549" i="30"/>
  <c r="O541" i="30"/>
  <c r="O540" i="30"/>
  <c r="O539" i="31"/>
  <c r="O538" i="31"/>
  <c r="O528" i="30"/>
  <c r="O527" i="30"/>
  <c r="O526" i="30"/>
  <c r="O526" i="31"/>
  <c r="O525" i="31"/>
  <c r="O524" i="30"/>
  <c r="O516" i="30"/>
  <c r="O515" i="30"/>
  <c r="O514" i="30"/>
  <c r="O514" i="31"/>
  <c r="O510" i="31"/>
  <c r="O504" i="30"/>
  <c r="O503" i="30"/>
  <c r="O502" i="30"/>
  <c r="O502" i="31"/>
  <c r="O501" i="31"/>
  <c r="O492" i="30"/>
  <c r="O491" i="30"/>
  <c r="O491" i="31"/>
  <c r="O490" i="31"/>
  <c r="O483" i="30"/>
  <c r="O482" i="30"/>
  <c r="O481" i="31"/>
  <c r="O478" i="31"/>
  <c r="O472" i="30"/>
  <c r="O471" i="30"/>
  <c r="O471" i="31"/>
  <c r="O470" i="31"/>
  <c r="O463" i="30"/>
  <c r="O462" i="30"/>
  <c r="O461" i="31"/>
  <c r="O459" i="30"/>
  <c r="O452" i="30"/>
  <c r="O451" i="30"/>
  <c r="O451" i="31"/>
  <c r="O450" i="31"/>
  <c r="O442" i="30"/>
  <c r="O441" i="30"/>
  <c r="O440" i="31"/>
  <c r="O439" i="31"/>
  <c r="O437" i="30"/>
  <c r="O430" i="30"/>
  <c r="O428" i="30"/>
  <c r="O428" i="31"/>
  <c r="O427" i="31"/>
  <c r="O418" i="30"/>
  <c r="O417" i="30"/>
  <c r="O416" i="30"/>
  <c r="O416" i="31"/>
  <c r="O415" i="31"/>
  <c r="O414" i="30"/>
  <c r="O406" i="30"/>
  <c r="O405" i="30"/>
  <c r="O405" i="31"/>
  <c r="O404" i="31"/>
  <c r="O397" i="30"/>
  <c r="O396" i="30"/>
  <c r="O395" i="30"/>
  <c r="O395" i="31"/>
  <c r="O394" i="31"/>
  <c r="O388" i="30"/>
  <c r="O388" i="31"/>
  <c r="O381" i="30"/>
  <c r="O380" i="30"/>
  <c r="O380" i="31"/>
  <c r="O379" i="31"/>
  <c r="O378" i="30"/>
  <c r="O372" i="30"/>
  <c r="O370" i="30"/>
  <c r="O370" i="31"/>
  <c r="O369" i="31"/>
  <c r="O368" i="30"/>
  <c r="O367" i="31"/>
  <c r="O362" i="30"/>
  <c r="O361" i="30"/>
  <c r="O360" i="30"/>
  <c r="O360" i="31"/>
  <c r="O359" i="31"/>
  <c r="O350" i="30"/>
  <c r="O349" i="30"/>
  <c r="O348" i="31"/>
  <c r="O342" i="30"/>
  <c r="O341" i="30"/>
  <c r="O340" i="30"/>
  <c r="O340" i="31"/>
  <c r="O330" i="30"/>
  <c r="O329" i="30"/>
  <c r="O328" i="30"/>
  <c r="O327" i="31"/>
  <c r="O326" i="30"/>
  <c r="O326" i="31"/>
  <c r="O318" i="30"/>
  <c r="O317" i="30"/>
  <c r="O316" i="30"/>
  <c r="O316" i="31"/>
  <c r="O315" i="31"/>
  <c r="O314" i="30"/>
  <c r="O313" i="30"/>
  <c r="O312" i="31"/>
  <c r="O309" i="30"/>
  <c r="O306" i="30"/>
  <c r="O305" i="30"/>
  <c r="O304" i="30"/>
  <c r="O304" i="31"/>
  <c r="O303" i="31"/>
  <c r="O294" i="30"/>
  <c r="O293" i="30"/>
  <c r="O292" i="30"/>
  <c r="O292" i="31"/>
  <c r="O291" i="31"/>
  <c r="O290" i="30"/>
  <c r="O289" i="30"/>
  <c r="O288" i="31"/>
  <c r="O282" i="30"/>
  <c r="O281" i="30"/>
  <c r="O280" i="31"/>
  <c r="O279" i="31"/>
  <c r="O272" i="31"/>
  <c r="O269" i="30"/>
  <c r="O268" i="30"/>
  <c r="O268" i="31"/>
  <c r="O267" i="30"/>
  <c r="O267" i="31"/>
  <c r="O266" i="30"/>
  <c r="O258" i="30"/>
  <c r="O257" i="30"/>
  <c r="O256" i="30"/>
  <c r="O256" i="31"/>
  <c r="O255" i="31"/>
  <c r="O252" i="31"/>
  <c r="O246" i="30"/>
  <c r="O245" i="30"/>
  <c r="O244" i="30"/>
  <c r="O244" i="31"/>
  <c r="O243" i="31"/>
  <c r="O241" i="30"/>
  <c r="O240" i="31"/>
  <c r="O234" i="30"/>
  <c r="O233" i="30"/>
  <c r="O232" i="30"/>
  <c r="O232" i="31"/>
  <c r="O231" i="31"/>
  <c r="O228" i="31"/>
  <c r="O222" i="30"/>
  <c r="O220" i="30"/>
  <c r="O220" i="31"/>
  <c r="O219" i="30"/>
  <c r="O219" i="31"/>
  <c r="O210" i="30"/>
  <c r="O209" i="30"/>
  <c r="O208" i="30"/>
  <c r="O208" i="31"/>
  <c r="O207" i="31"/>
  <c r="O198" i="30"/>
  <c r="O197" i="30"/>
  <c r="O196" i="31"/>
  <c r="O195" i="31"/>
  <c r="O189" i="31"/>
  <c r="O186" i="30"/>
  <c r="O185" i="30"/>
  <c r="O184" i="30"/>
  <c r="O184" i="31"/>
  <c r="O183" i="31"/>
  <c r="O181" i="31"/>
  <c r="O174" i="30"/>
  <c r="O173" i="30"/>
  <c r="O172" i="30"/>
  <c r="O171" i="31"/>
  <c r="O164" i="31"/>
  <c r="O162" i="30"/>
  <c r="O161" i="30"/>
  <c r="O160" i="30"/>
  <c r="O160" i="31"/>
  <c r="O159" i="31"/>
  <c r="O153" i="30"/>
  <c r="O150" i="30"/>
  <c r="O149" i="30"/>
  <c r="O148" i="30"/>
  <c r="O148" i="31"/>
  <c r="O147" i="31"/>
  <c r="O138" i="30"/>
  <c r="O137" i="30"/>
  <c r="O136" i="30"/>
  <c r="O136" i="31"/>
  <c r="O135" i="31"/>
  <c r="O127" i="30"/>
  <c r="O126" i="30"/>
  <c r="O125" i="30"/>
  <c r="O125" i="31"/>
  <c r="O124" i="31"/>
  <c r="O120" i="30"/>
  <c r="O117" i="31"/>
  <c r="O114" i="30"/>
  <c r="O113" i="30"/>
  <c r="O113" i="31"/>
  <c r="O110" i="30"/>
  <c r="O103" i="30"/>
  <c r="O102" i="30"/>
  <c r="O101" i="30"/>
  <c r="O101" i="31"/>
  <c r="O100" i="31"/>
  <c r="O91" i="30"/>
  <c r="O90" i="30"/>
  <c r="O89" i="30"/>
  <c r="O89" i="31"/>
  <c r="O87" i="30"/>
  <c r="O82" i="31"/>
  <c r="O79" i="30"/>
  <c r="O78" i="30"/>
  <c r="O77" i="30"/>
  <c r="O76" i="30"/>
  <c r="O76" i="31"/>
  <c r="O72" i="30"/>
  <c r="O67" i="30"/>
  <c r="O66" i="30"/>
  <c r="O65" i="30"/>
  <c r="O65" i="31"/>
  <c r="O64" i="31"/>
  <c r="O63" i="30"/>
  <c r="O57" i="31"/>
  <c r="O55" i="30"/>
  <c r="O54" i="30"/>
  <c r="O53" i="30"/>
  <c r="O53" i="31"/>
  <c r="O51" i="30"/>
  <c r="O46" i="31"/>
  <c r="O45" i="31"/>
  <c r="O43" i="30"/>
  <c r="O42" i="30"/>
  <c r="O41" i="31"/>
  <c r="O40" i="31"/>
  <c r="O36" i="30"/>
  <c r="O33" i="31"/>
  <c r="O31" i="30"/>
  <c r="O30" i="30"/>
  <c r="O29" i="30"/>
  <c r="O29" i="31"/>
  <c r="O28" i="31"/>
  <c r="O19" i="30"/>
  <c r="O18" i="30"/>
  <c r="O17" i="30"/>
  <c r="O17" i="31"/>
  <c r="O16" i="31"/>
  <c r="O11" i="30"/>
  <c r="O10" i="30"/>
  <c r="O7" i="30"/>
  <c r="O6" i="30"/>
  <c r="O4" i="31"/>
  <c r="O2" i="30"/>
  <c r="O9" i="31"/>
  <c r="O21" i="31"/>
  <c r="O22" i="30"/>
  <c r="O24" i="30"/>
  <c r="O34" i="31"/>
  <c r="O34" i="30"/>
  <c r="O46" i="30"/>
  <c r="O58" i="31"/>
  <c r="O58" i="30"/>
  <c r="O60" i="30"/>
  <c r="O69" i="31"/>
  <c r="O70" i="31"/>
  <c r="O71" i="30"/>
  <c r="O81" i="31"/>
  <c r="O82" i="30"/>
  <c r="O84" i="30"/>
  <c r="O93" i="31"/>
  <c r="O94" i="30"/>
  <c r="O105" i="31"/>
  <c r="O106" i="31"/>
  <c r="O106" i="30"/>
  <c r="O107" i="30"/>
  <c r="O118" i="30"/>
  <c r="O129" i="31"/>
  <c r="O129" i="30"/>
  <c r="O130" i="30"/>
  <c r="O131" i="30"/>
  <c r="O140" i="31"/>
  <c r="O141" i="30"/>
  <c r="O143" i="30"/>
  <c r="O152" i="31"/>
  <c r="O153" i="31"/>
  <c r="O165" i="31"/>
  <c r="O165" i="30"/>
  <c r="O166" i="30"/>
  <c r="O167" i="30"/>
  <c r="O170" i="31"/>
  <c r="O176" i="31"/>
  <c r="O177" i="31"/>
  <c r="O177" i="30"/>
  <c r="O179" i="30"/>
  <c r="O188" i="31"/>
  <c r="O189" i="30"/>
  <c r="O200" i="31"/>
  <c r="O201" i="30"/>
  <c r="O203" i="30"/>
  <c r="O212" i="31"/>
  <c r="O213" i="31"/>
  <c r="O213" i="30"/>
  <c r="O215" i="30"/>
  <c r="O218" i="31"/>
  <c r="O224" i="31"/>
  <c r="O225" i="31"/>
  <c r="O225" i="30"/>
  <c r="O227" i="30"/>
  <c r="O229" i="30"/>
  <c r="O230" i="30"/>
  <c r="O236" i="31"/>
  <c r="O237" i="31"/>
  <c r="O238" i="30"/>
  <c r="O239" i="30"/>
  <c r="O242" i="31"/>
  <c r="O248" i="31"/>
  <c r="O251" i="30"/>
  <c r="O253" i="30"/>
  <c r="O254" i="30"/>
  <c r="O260" i="31"/>
  <c r="O261" i="30"/>
  <c r="O264" i="31"/>
  <c r="O265" i="30"/>
  <c r="O273" i="31"/>
  <c r="O273" i="30"/>
  <c r="O275" i="30"/>
  <c r="O276" i="31"/>
  <c r="O277" i="30"/>
  <c r="O278" i="30"/>
  <c r="O284" i="31"/>
  <c r="O285" i="30"/>
  <c r="O287" i="30"/>
  <c r="O296" i="31"/>
  <c r="O297" i="31"/>
  <c r="O297" i="30"/>
  <c r="O300" i="31"/>
  <c r="O301" i="30"/>
  <c r="O302" i="30"/>
  <c r="O308" i="31"/>
  <c r="O309" i="31"/>
  <c r="O311" i="30"/>
  <c r="O314" i="31"/>
  <c r="O315" i="30"/>
  <c r="O320" i="31"/>
  <c r="O321" i="31"/>
  <c r="O321" i="30"/>
  <c r="O323" i="30"/>
  <c r="O325" i="30"/>
  <c r="O332" i="31"/>
  <c r="O333" i="31"/>
  <c r="O333" i="30"/>
  <c r="O335" i="30"/>
  <c r="O336" i="31"/>
  <c r="O337" i="30"/>
  <c r="O338" i="30"/>
  <c r="O344" i="31"/>
  <c r="O345" i="30"/>
  <c r="O346" i="30"/>
  <c r="O347" i="30"/>
  <c r="O352" i="31"/>
  <c r="O353" i="31"/>
  <c r="O353" i="30"/>
  <c r="O355" i="30"/>
  <c r="O356" i="31"/>
  <c r="O357" i="30"/>
  <c r="O358" i="30"/>
  <c r="O364" i="31"/>
  <c r="O365" i="31"/>
  <c r="O365" i="30"/>
  <c r="O366" i="30"/>
  <c r="O373" i="31"/>
  <c r="O374" i="31"/>
  <c r="O374" i="30"/>
  <c r="O375" i="30"/>
  <c r="O376" i="31"/>
  <c r="O377" i="31"/>
  <c r="O377" i="30"/>
  <c r="O378" i="31"/>
  <c r="O379" i="30"/>
  <c r="O383" i="31"/>
  <c r="O384" i="31"/>
  <c r="O384" i="30"/>
  <c r="O386" i="30"/>
  <c r="O387" i="30"/>
  <c r="O390" i="31"/>
  <c r="O391" i="31"/>
  <c r="O391" i="30"/>
  <c r="O392" i="30"/>
  <c r="O399" i="31"/>
  <c r="O400" i="30"/>
  <c r="O401" i="31"/>
  <c r="O402" i="30"/>
  <c r="O403" i="30"/>
  <c r="O408" i="31"/>
  <c r="O409" i="31"/>
  <c r="O409" i="30"/>
  <c r="O411" i="30"/>
  <c r="O412" i="31"/>
  <c r="O413" i="30"/>
  <c r="O420" i="31"/>
  <c r="O421" i="31"/>
  <c r="O421" i="30"/>
  <c r="O424" i="31"/>
  <c r="O425" i="30"/>
  <c r="O426" i="30"/>
  <c r="O427" i="30"/>
  <c r="O432" i="31"/>
  <c r="O433" i="31"/>
  <c r="O433" i="30"/>
  <c r="O435" i="30"/>
  <c r="O436" i="31"/>
  <c r="O438" i="31"/>
  <c r="O439" i="30"/>
  <c r="O444" i="31"/>
  <c r="O446" i="30"/>
  <c r="O447" i="31"/>
  <c r="O448" i="30"/>
  <c r="O449" i="30"/>
  <c r="O454" i="31"/>
  <c r="O455" i="30"/>
  <c r="O457" i="30"/>
  <c r="O458" i="31"/>
  <c r="O465" i="31"/>
  <c r="O466" i="30"/>
  <c r="O467" i="30"/>
  <c r="O468" i="31"/>
  <c r="O469" i="30"/>
  <c r="O474" i="31"/>
  <c r="O475" i="30"/>
  <c r="O477" i="30"/>
  <c r="O479" i="31"/>
  <c r="O479" i="30"/>
  <c r="O480" i="30"/>
  <c r="O481" i="30"/>
  <c r="O485" i="31"/>
  <c r="O486" i="31"/>
  <c r="O487" i="30"/>
  <c r="O488" i="31"/>
  <c r="O490" i="30"/>
  <c r="O495" i="31"/>
  <c r="O496" i="30"/>
  <c r="O497" i="30"/>
  <c r="O498" i="31"/>
  <c r="O499" i="30"/>
  <c r="O500" i="31"/>
  <c r="O506" i="31"/>
  <c r="O507" i="31"/>
  <c r="O507" i="30"/>
  <c r="O511" i="30"/>
  <c r="O512" i="30"/>
  <c r="O518" i="31"/>
  <c r="O519" i="31"/>
  <c r="O519" i="30"/>
  <c r="O521" i="30"/>
  <c r="O522" i="31"/>
  <c r="O523" i="31"/>
  <c r="O523" i="30"/>
  <c r="O524" i="31"/>
  <c r="O531" i="31"/>
  <c r="O531" i="30"/>
  <c r="O532" i="30"/>
  <c r="O533" i="30"/>
  <c r="O534" i="31"/>
  <c r="O535" i="30"/>
  <c r="O536" i="30"/>
  <c r="O539" i="30"/>
  <c r="O542" i="31"/>
  <c r="O543" i="31"/>
  <c r="O543" i="30"/>
  <c r="O545" i="30"/>
  <c r="O546" i="30"/>
  <c r="O547" i="31"/>
  <c r="O547" i="30"/>
  <c r="O552" i="31"/>
  <c r="O553" i="31"/>
  <c r="O553" i="30"/>
  <c r="O555" i="31"/>
  <c r="O556" i="31"/>
  <c r="O557" i="31"/>
  <c r="O558" i="30"/>
  <c r="O563" i="30"/>
  <c r="O564" i="30"/>
  <c r="O565" i="30"/>
  <c r="O566" i="31"/>
  <c r="O567" i="31"/>
  <c r="O567" i="30"/>
  <c r="O568" i="30"/>
  <c r="O573" i="31"/>
  <c r="O574" i="31"/>
  <c r="O574" i="30"/>
  <c r="O579" i="30"/>
  <c r="O584" i="31"/>
  <c r="O585" i="30"/>
  <c r="O586" i="30"/>
  <c r="O587" i="31"/>
  <c r="O588" i="31"/>
  <c r="O589" i="30"/>
  <c r="O590" i="30"/>
  <c r="O595" i="31"/>
  <c r="O596" i="31"/>
  <c r="O596" i="30"/>
  <c r="O598" i="30"/>
  <c r="O599" i="31"/>
  <c r="O600" i="31"/>
  <c r="O601" i="30"/>
  <c r="O602" i="30"/>
  <c r="O605" i="31"/>
  <c r="O605" i="30"/>
  <c r="O606" i="31"/>
  <c r="O607" i="30"/>
  <c r="O608" i="31"/>
  <c r="O614" i="31"/>
  <c r="O615" i="31"/>
  <c r="O615" i="30"/>
  <c r="O616" i="30"/>
  <c r="O617" i="31"/>
  <c r="O617" i="30"/>
  <c r="O618" i="30"/>
  <c r="O624" i="31"/>
  <c r="O625" i="31"/>
  <c r="O625" i="30"/>
  <c r="O627" i="30"/>
  <c r="O628" i="31"/>
  <c r="O629" i="30"/>
  <c r="O630" i="30"/>
  <c r="O634" i="31"/>
  <c r="O635" i="31"/>
  <c r="O635" i="30"/>
  <c r="O636" i="30"/>
  <c r="O637" i="31"/>
  <c r="O638" i="31"/>
  <c r="O638" i="30"/>
  <c r="O639" i="31"/>
  <c r="O640" i="30"/>
  <c r="O645" i="31"/>
  <c r="O646" i="31"/>
  <c r="O646" i="30"/>
  <c r="O648" i="30"/>
  <c r="O649" i="31"/>
  <c r="O650" i="31"/>
  <c r="O650" i="30"/>
  <c r="O651" i="30"/>
  <c r="O656" i="31"/>
  <c r="O658" i="30"/>
  <c r="O659" i="31"/>
  <c r="O660" i="31"/>
  <c r="O660" i="30"/>
  <c r="O661" i="30"/>
  <c r="O662" i="30"/>
  <c r="O667" i="31"/>
  <c r="O668" i="31"/>
  <c r="O668" i="30"/>
  <c r="O670" i="30"/>
  <c r="O671" i="31"/>
  <c r="O671" i="30"/>
  <c r="O678" i="31"/>
  <c r="O679" i="31"/>
  <c r="O679" i="30"/>
  <c r="O680" i="30"/>
  <c r="O681" i="31"/>
  <c r="O682" i="31"/>
  <c r="O682" i="30"/>
  <c r="O683" i="31"/>
  <c r="O684" i="30"/>
  <c r="O688" i="31"/>
  <c r="O689" i="31"/>
  <c r="O689" i="30"/>
  <c r="O691" i="30"/>
  <c r="O692" i="31"/>
  <c r="O693" i="31"/>
  <c r="O764" i="31"/>
  <c r="O698" i="30"/>
  <c r="O704" i="31"/>
  <c r="O699" i="31"/>
  <c r="O699" i="30"/>
  <c r="O706" i="30"/>
  <c r="O713" i="31"/>
  <c r="O720" i="31"/>
  <c r="O720" i="30"/>
  <c r="O709" i="31"/>
  <c r="O730" i="31"/>
  <c r="O730" i="30"/>
  <c r="O727" i="30"/>
  <c r="O749" i="31"/>
  <c r="O734" i="30"/>
  <c r="O733" i="30"/>
  <c r="O756" i="30"/>
  <c r="O755" i="31"/>
  <c r="O754" i="31"/>
  <c r="O754" i="30"/>
  <c r="O770" i="31"/>
  <c r="O769" i="30"/>
  <c r="N792" i="26"/>
  <c r="O792" i="26" s="1"/>
  <c r="Q792" i="26"/>
  <c r="R792" i="26" s="1"/>
  <c r="Z792" i="26"/>
  <c r="AA792" i="26" s="1"/>
  <c r="AC792" i="26"/>
  <c r="AD792" i="26" s="1"/>
  <c r="N793" i="26"/>
  <c r="O793" i="26" s="1"/>
  <c r="T793" i="26"/>
  <c r="U793" i="26" s="1"/>
  <c r="AC793" i="26"/>
  <c r="AD793" i="26" s="1"/>
  <c r="AF793" i="26"/>
  <c r="AG793" i="26" s="1"/>
  <c r="O328" i="31"/>
  <c r="O270" i="30"/>
  <c r="O221" i="30"/>
  <c r="O172" i="31"/>
  <c r="O115" i="30"/>
  <c r="O100" i="30"/>
  <c r="O77" i="31"/>
  <c r="O39" i="30"/>
  <c r="O27" i="31"/>
  <c r="O13" i="30"/>
  <c r="O13" i="31"/>
  <c r="O5" i="30"/>
  <c r="O5" i="31"/>
  <c r="N818" i="30"/>
  <c r="N742" i="30"/>
  <c r="N767" i="31"/>
  <c r="N747" i="30"/>
  <c r="N736" i="30"/>
  <c r="N714" i="30"/>
  <c r="N703" i="30"/>
  <c r="N718" i="30"/>
  <c r="N718" i="31"/>
  <c r="N696" i="30"/>
  <c r="N810" i="31"/>
  <c r="N686" i="30"/>
  <c r="N685" i="30"/>
  <c r="N685" i="31"/>
  <c r="N676" i="30"/>
  <c r="N675" i="30"/>
  <c r="N664" i="30"/>
  <c r="N663" i="30"/>
  <c r="N663" i="31"/>
  <c r="N662" i="31"/>
  <c r="N654" i="30"/>
  <c r="N653" i="30"/>
  <c r="N652" i="31"/>
  <c r="N643" i="30"/>
  <c r="N642" i="30"/>
  <c r="N641" i="31"/>
  <c r="N633" i="30"/>
  <c r="N632" i="30"/>
  <c r="N631" i="30"/>
  <c r="N631" i="31"/>
  <c r="N630" i="31"/>
  <c r="N622" i="30"/>
  <c r="N621" i="30"/>
  <c r="N620" i="31"/>
  <c r="N612" i="30"/>
  <c r="N611" i="30"/>
  <c r="N610" i="30"/>
  <c r="N610" i="31"/>
  <c r="N609" i="30"/>
  <c r="N609" i="31"/>
  <c r="N603" i="30"/>
  <c r="N602" i="30"/>
  <c r="N602" i="31"/>
  <c r="N593" i="30"/>
  <c r="N592" i="30"/>
  <c r="N590" i="31"/>
  <c r="N589" i="31"/>
  <c r="N582" i="30"/>
  <c r="N581" i="30"/>
  <c r="N580" i="30"/>
  <c r="N580" i="31"/>
  <c r="N579" i="31"/>
  <c r="N571" i="30"/>
  <c r="N569" i="30"/>
  <c r="N569" i="31"/>
  <c r="N561" i="30"/>
  <c r="N560" i="30"/>
  <c r="N559" i="31"/>
  <c r="N558" i="31"/>
  <c r="N550" i="30"/>
  <c r="N549" i="30"/>
  <c r="N541" i="30"/>
  <c r="N540" i="30"/>
  <c r="N539" i="31"/>
  <c r="N528" i="30"/>
  <c r="N527" i="30"/>
  <c r="N526" i="30"/>
  <c r="N526" i="31"/>
  <c r="N525" i="31"/>
  <c r="N516" i="30"/>
  <c r="N515" i="30"/>
  <c r="N514" i="31"/>
  <c r="N504" i="30"/>
  <c r="N503" i="30"/>
  <c r="N502" i="30"/>
  <c r="N502" i="31"/>
  <c r="N501" i="31"/>
  <c r="N493" i="30"/>
  <c r="N492" i="30"/>
  <c r="N483" i="30"/>
  <c r="N482" i="30"/>
  <c r="N481" i="31"/>
  <c r="N472" i="30"/>
  <c r="N471" i="31"/>
  <c r="N463" i="30"/>
  <c r="N461" i="30"/>
  <c r="N461" i="31"/>
  <c r="N460" i="31"/>
  <c r="N452" i="30"/>
  <c r="N451" i="30"/>
  <c r="N451" i="31"/>
  <c r="N450" i="31"/>
  <c r="N442" i="30"/>
  <c r="N441" i="30"/>
  <c r="N440" i="30"/>
  <c r="N440" i="31"/>
  <c r="N430" i="30"/>
  <c r="N428" i="30"/>
  <c r="N428" i="31"/>
  <c r="N427" i="30"/>
  <c r="N427" i="31"/>
  <c r="N418" i="30"/>
  <c r="N417" i="30"/>
  <c r="N416" i="30"/>
  <c r="N416" i="31"/>
  <c r="N406" i="30"/>
  <c r="N405" i="30"/>
  <c r="N405" i="31"/>
  <c r="N397" i="30"/>
  <c r="N396" i="30"/>
  <c r="N395" i="30"/>
  <c r="N395" i="31"/>
  <c r="N388" i="30"/>
  <c r="N388" i="31"/>
  <c r="N381" i="30"/>
  <c r="N380" i="30"/>
  <c r="N380" i="31"/>
  <c r="N371" i="30"/>
  <c r="N370" i="30"/>
  <c r="N370" i="31"/>
  <c r="N369" i="31"/>
  <c r="N362" i="30"/>
  <c r="N361" i="30"/>
  <c r="N360" i="30"/>
  <c r="N360" i="31"/>
  <c r="N349" i="30"/>
  <c r="N342" i="30"/>
  <c r="N341" i="30"/>
  <c r="N340" i="30"/>
  <c r="N340" i="31"/>
  <c r="N339" i="31"/>
  <c r="N330" i="30"/>
  <c r="N329" i="30"/>
  <c r="N327" i="31"/>
  <c r="N326" i="31"/>
  <c r="N318" i="30"/>
  <c r="N317" i="30"/>
  <c r="N316" i="30"/>
  <c r="N316" i="31"/>
  <c r="N306" i="30"/>
  <c r="N305" i="30"/>
  <c r="N303" i="31"/>
  <c r="N302" i="31"/>
  <c r="N294" i="30"/>
  <c r="N293" i="30"/>
  <c r="N292" i="30"/>
  <c r="N292" i="31"/>
  <c r="N282" i="30"/>
  <c r="N281" i="30"/>
  <c r="N279" i="31"/>
  <c r="N278" i="31"/>
  <c r="N270" i="30"/>
  <c r="N269" i="30"/>
  <c r="N268" i="30"/>
  <c r="N268" i="31"/>
  <c r="N267" i="31"/>
  <c r="N258" i="30"/>
  <c r="N256" i="30"/>
  <c r="N256" i="31"/>
  <c r="N255" i="30"/>
  <c r="N255" i="31"/>
  <c r="N254" i="30"/>
  <c r="N246" i="30"/>
  <c r="N245" i="30"/>
  <c r="N244" i="30"/>
  <c r="N244" i="31"/>
  <c r="N243" i="31"/>
  <c r="N234" i="30"/>
  <c r="N232" i="30"/>
  <c r="N232" i="31"/>
  <c r="N231" i="31"/>
  <c r="N230" i="31"/>
  <c r="N222" i="30"/>
  <c r="N221" i="30"/>
  <c r="N220" i="30"/>
  <c r="N220" i="31"/>
  <c r="N219" i="30"/>
  <c r="N209" i="30"/>
  <c r="N208" i="30"/>
  <c r="N208" i="31"/>
  <c r="N207" i="31"/>
  <c r="N206" i="31"/>
  <c r="N204" i="31"/>
  <c r="N198" i="30"/>
  <c r="N197" i="30"/>
  <c r="N196" i="30"/>
  <c r="N196" i="31"/>
  <c r="N195" i="30"/>
  <c r="N195" i="31"/>
  <c r="N193" i="30"/>
  <c r="N185" i="30"/>
  <c r="N184" i="30"/>
  <c r="N184" i="31"/>
  <c r="N183" i="30"/>
  <c r="N183" i="31"/>
  <c r="N182" i="31"/>
  <c r="N181" i="30"/>
  <c r="N174" i="30"/>
  <c r="N173" i="30"/>
  <c r="N172" i="30"/>
  <c r="N172" i="31"/>
  <c r="N171" i="30"/>
  <c r="N171" i="31"/>
  <c r="N170" i="30"/>
  <c r="N169" i="30"/>
  <c r="N168" i="31"/>
  <c r="N161" i="30"/>
  <c r="N160" i="30"/>
  <c r="N160" i="31"/>
  <c r="N159" i="30"/>
  <c r="N159" i="31"/>
  <c r="N158" i="30"/>
  <c r="N158" i="31"/>
  <c r="N157" i="30"/>
  <c r="N150" i="30"/>
  <c r="N149" i="30"/>
  <c r="N148" i="30"/>
  <c r="N148" i="31"/>
  <c r="N147" i="30"/>
  <c r="N147" i="31"/>
  <c r="N144" i="31"/>
  <c r="N138" i="30"/>
  <c r="N136" i="30"/>
  <c r="N136" i="31"/>
  <c r="N135" i="30"/>
  <c r="N135" i="31"/>
  <c r="N134" i="30"/>
  <c r="N134" i="31"/>
  <c r="N126" i="30"/>
  <c r="N125" i="30"/>
  <c r="N125" i="31"/>
  <c r="N124" i="31"/>
  <c r="N123" i="30"/>
  <c r="N123" i="31"/>
  <c r="N122" i="30"/>
  <c r="N121" i="31"/>
  <c r="N115" i="30"/>
  <c r="N114" i="30"/>
  <c r="N113" i="31"/>
  <c r="N112" i="31"/>
  <c r="N111" i="30"/>
  <c r="N111" i="31"/>
  <c r="N110" i="30"/>
  <c r="N109" i="31"/>
  <c r="N103" i="30"/>
  <c r="N102" i="30"/>
  <c r="N101" i="30"/>
  <c r="N101" i="31"/>
  <c r="N100" i="31"/>
  <c r="N99" i="30"/>
  <c r="N99" i="31"/>
  <c r="N97" i="31"/>
  <c r="N91" i="30"/>
  <c r="N90" i="30"/>
  <c r="N89" i="31"/>
  <c r="N88" i="31"/>
  <c r="N87" i="30"/>
  <c r="N87" i="31"/>
  <c r="N86" i="30"/>
  <c r="N85" i="31"/>
  <c r="N79" i="30"/>
  <c r="N78" i="30"/>
  <c r="N77" i="30"/>
  <c r="N77" i="31"/>
  <c r="N76" i="31"/>
  <c r="N75" i="30"/>
  <c r="N75" i="31"/>
  <c r="N74" i="30"/>
  <c r="N73" i="31"/>
  <c r="N67" i="30"/>
  <c r="N66" i="30"/>
  <c r="N64" i="30"/>
  <c r="N64" i="31"/>
  <c r="N63" i="31"/>
  <c r="N62" i="30"/>
  <c r="N61" i="31"/>
  <c r="N55" i="30"/>
  <c r="N54" i="30"/>
  <c r="N53" i="30"/>
  <c r="N53" i="31"/>
  <c r="N52" i="31"/>
  <c r="N50" i="30"/>
  <c r="N49" i="31"/>
  <c r="N43" i="30"/>
  <c r="N42" i="30"/>
  <c r="N41" i="30"/>
  <c r="N41" i="31"/>
  <c r="N40" i="31"/>
  <c r="N39" i="30"/>
  <c r="N39" i="31"/>
  <c r="N38" i="30"/>
  <c r="N31" i="30"/>
  <c r="N30" i="30"/>
  <c r="N29" i="30"/>
  <c r="N29" i="31"/>
  <c r="N28" i="30"/>
  <c r="N28" i="31"/>
  <c r="N27" i="30"/>
  <c r="N25" i="31"/>
  <c r="N19" i="30"/>
  <c r="N18" i="30"/>
  <c r="N16" i="30"/>
  <c r="N16" i="31"/>
  <c r="N13" i="31"/>
  <c r="N7" i="30"/>
  <c r="N6" i="30"/>
  <c r="N5" i="30"/>
  <c r="N5" i="31"/>
  <c r="N4" i="30"/>
  <c r="S673" i="32"/>
  <c r="S671" i="32"/>
  <c r="S670" i="32"/>
  <c r="S668" i="32"/>
  <c r="S664" i="32"/>
  <c r="S660" i="32"/>
  <c r="S655" i="32"/>
  <c r="S653" i="32"/>
  <c r="S647" i="32"/>
  <c r="S646" i="32"/>
  <c r="S639" i="32"/>
  <c r="S638" i="32"/>
  <c r="S633" i="32"/>
  <c r="S625" i="32"/>
  <c r="S623" i="32"/>
  <c r="S622" i="32"/>
  <c r="S621" i="32"/>
  <c r="S616" i="32"/>
  <c r="S615" i="32"/>
  <c r="S607" i="32"/>
  <c r="S605" i="32"/>
  <c r="S601" i="32"/>
  <c r="S600" i="32"/>
  <c r="S583" i="32"/>
  <c r="S582" i="32"/>
  <c r="S581" i="32"/>
  <c r="S579" i="32"/>
  <c r="S572" i="32"/>
  <c r="S571" i="32"/>
  <c r="S567" i="32"/>
  <c r="S560" i="32"/>
  <c r="S558" i="32"/>
  <c r="S557" i="32"/>
  <c r="S556" i="32"/>
  <c r="S553" i="32"/>
  <c r="S550" i="32"/>
  <c r="S549" i="32"/>
  <c r="S536" i="32"/>
  <c r="S535" i="32"/>
  <c r="S533" i="32"/>
  <c r="S532" i="32"/>
  <c r="S531" i="32"/>
  <c r="S529" i="32"/>
  <c r="S523" i="32"/>
  <c r="S521" i="32"/>
  <c r="S520" i="32"/>
  <c r="S515" i="32"/>
  <c r="S511" i="32"/>
  <c r="S509" i="32"/>
  <c r="S505" i="32"/>
  <c r="S504" i="32"/>
  <c r="S503" i="32"/>
  <c r="S500" i="32"/>
  <c r="S499" i="32"/>
  <c r="S496" i="32"/>
  <c r="S495" i="32"/>
  <c r="S492" i="32"/>
  <c r="S486" i="32"/>
  <c r="S481" i="32"/>
  <c r="S480" i="32"/>
  <c r="S479" i="32"/>
  <c r="S475" i="32"/>
  <c r="S473" i="32"/>
  <c r="S469" i="32"/>
  <c r="S467" i="32"/>
  <c r="S466" i="32"/>
  <c r="S464" i="32"/>
  <c r="S460" i="32"/>
  <c r="S453" i="32"/>
  <c r="S452" i="32"/>
  <c r="S450" i="32"/>
  <c r="S446" i="32"/>
  <c r="S445" i="32"/>
  <c r="S443" i="32"/>
  <c r="S442" i="32"/>
  <c r="S434" i="32"/>
  <c r="S427" i="32"/>
  <c r="S426" i="32"/>
  <c r="S425" i="32"/>
  <c r="S423" i="32"/>
  <c r="S421" i="32"/>
  <c r="S419" i="32"/>
  <c r="S414" i="32"/>
  <c r="S411" i="32"/>
  <c r="S409" i="32"/>
  <c r="S407" i="32"/>
  <c r="S406" i="32"/>
  <c r="S404" i="32"/>
  <c r="S398" i="32"/>
  <c r="S397" i="32"/>
  <c r="S396" i="32"/>
  <c r="S392" i="32"/>
  <c r="S391" i="32"/>
  <c r="S387" i="32"/>
  <c r="S384" i="32"/>
  <c r="S379" i="32"/>
  <c r="S377" i="32"/>
  <c r="S371" i="32"/>
  <c r="S368" i="32"/>
  <c r="S366" i="32"/>
  <c r="S361" i="32"/>
  <c r="S359" i="32"/>
  <c r="S358" i="32"/>
  <c r="S355" i="32"/>
  <c r="S353" i="32"/>
  <c r="S351" i="32"/>
  <c r="S349" i="32"/>
  <c r="S347" i="32"/>
  <c r="S343" i="32"/>
  <c r="S342" i="32"/>
  <c r="S341" i="32"/>
  <c r="S339" i="32"/>
  <c r="S337" i="32"/>
  <c r="S334" i="32"/>
  <c r="S333" i="32"/>
  <c r="S323" i="32"/>
  <c r="S322" i="32"/>
  <c r="S319" i="32"/>
  <c r="S317" i="32"/>
  <c r="S315" i="32"/>
  <c r="S313" i="32"/>
  <c r="S307" i="32"/>
  <c r="S306" i="32"/>
  <c r="S305" i="32"/>
  <c r="S303" i="32"/>
  <c r="S301" i="32"/>
  <c r="S299" i="32"/>
  <c r="S298" i="32"/>
  <c r="S297" i="32"/>
  <c r="S295" i="32"/>
  <c r="S291" i="32"/>
  <c r="S289" i="32"/>
  <c r="S287" i="32"/>
  <c r="S286" i="32"/>
  <c r="S283" i="32"/>
  <c r="S281" i="32"/>
  <c r="S271" i="32"/>
  <c r="S270" i="32"/>
  <c r="S269" i="32"/>
  <c r="S267" i="32"/>
  <c r="S263" i="32"/>
  <c r="S262" i="32"/>
  <c r="S259" i="32"/>
  <c r="S253" i="32"/>
  <c r="S251" i="32"/>
  <c r="S250" i="32"/>
  <c r="S247" i="32"/>
  <c r="S245" i="32"/>
  <c r="S243" i="32"/>
  <c r="S241" i="32"/>
  <c r="S239" i="32"/>
  <c r="S235" i="32"/>
  <c r="S234" i="32"/>
  <c r="S233" i="32"/>
  <c r="S231" i="32"/>
  <c r="S229" i="32"/>
  <c r="S226" i="32"/>
  <c r="S215" i="32"/>
  <c r="S214" i="32"/>
  <c r="S211" i="32"/>
  <c r="S209" i="32"/>
  <c r="S207" i="32"/>
  <c r="S205" i="32"/>
  <c r="S199" i="32"/>
  <c r="S198" i="32"/>
  <c r="S197" i="32"/>
  <c r="S195" i="32"/>
  <c r="S193" i="32"/>
  <c r="S191" i="32"/>
  <c r="S190" i="32"/>
  <c r="S187" i="32"/>
  <c r="S183" i="32"/>
  <c r="S181" i="32"/>
  <c r="S179" i="32"/>
  <c r="S178" i="32"/>
  <c r="S175" i="32"/>
  <c r="S173" i="32"/>
  <c r="S163" i="32"/>
  <c r="S162" i="32"/>
  <c r="S161" i="32"/>
  <c r="S159" i="32"/>
  <c r="S155" i="32"/>
  <c r="S154" i="32"/>
  <c r="S151" i="32"/>
  <c r="S145" i="32"/>
  <c r="S143" i="32"/>
  <c r="S142" i="32"/>
  <c r="S139" i="32"/>
  <c r="S137" i="32"/>
  <c r="S135" i="32"/>
  <c r="S133" i="32"/>
  <c r="S131" i="32"/>
  <c r="S128" i="32"/>
  <c r="S126" i="32"/>
  <c r="S120" i="32"/>
  <c r="S116" i="32"/>
  <c r="S112" i="32"/>
  <c r="S111" i="32"/>
  <c r="S106" i="32"/>
  <c r="S98" i="32"/>
  <c r="S91" i="32"/>
  <c r="S84" i="32"/>
  <c r="S83" i="32"/>
  <c r="S82" i="32"/>
  <c r="S80" i="32"/>
  <c r="S72" i="32"/>
  <c r="S68" i="32"/>
  <c r="S67" i="32"/>
  <c r="S63" i="32"/>
  <c r="S56" i="32"/>
  <c r="S54" i="32"/>
  <c r="S48" i="32"/>
  <c r="S44" i="32"/>
  <c r="S40" i="32"/>
  <c r="S39" i="32"/>
  <c r="S36" i="32"/>
  <c r="S34" i="32"/>
  <c r="S32" i="32"/>
  <c r="S26" i="32"/>
  <c r="S24" i="32"/>
  <c r="S20" i="32"/>
  <c r="S19" i="32"/>
  <c r="S12" i="32"/>
  <c r="S11" i="32"/>
  <c r="S8" i="32"/>
  <c r="R675" i="32"/>
  <c r="R669" i="32"/>
  <c r="R638" i="32"/>
  <c r="R633" i="32"/>
  <c r="R629" i="32"/>
  <c r="R626" i="32"/>
  <c r="R615" i="32"/>
  <c r="R607" i="32"/>
  <c r="R600" i="32"/>
  <c r="R597" i="32"/>
  <c r="R596" i="32"/>
  <c r="R592" i="32"/>
  <c r="R589" i="32"/>
  <c r="R585" i="32"/>
  <c r="R574" i="32"/>
  <c r="R564" i="32"/>
  <c r="R557" i="32"/>
  <c r="R556" i="32"/>
  <c r="R554" i="32"/>
  <c r="R550" i="32"/>
  <c r="R549" i="32"/>
  <c r="R540" i="32"/>
  <c r="R536" i="32"/>
  <c r="R535" i="32"/>
  <c r="R531" i="32"/>
  <c r="R520" i="32"/>
  <c r="R515" i="32"/>
  <c r="R508" i="32"/>
  <c r="R495" i="32"/>
  <c r="R492" i="32"/>
  <c r="R486" i="32"/>
  <c r="R483" i="32"/>
  <c r="R476" i="32"/>
  <c r="R455" i="32"/>
  <c r="R449" i="32"/>
  <c r="R445" i="32"/>
  <c r="R438" i="32"/>
  <c r="R437" i="32"/>
  <c r="R434" i="32"/>
  <c r="R413" i="32"/>
  <c r="R406" i="32"/>
  <c r="R402" i="32"/>
  <c r="R400" i="32"/>
  <c r="R397" i="32"/>
  <c r="R391" i="32"/>
  <c r="R372" i="32"/>
  <c r="R365" i="32"/>
  <c r="R341" i="32"/>
  <c r="R337" i="32"/>
  <c r="R334" i="32"/>
  <c r="R330" i="32"/>
  <c r="R329" i="32"/>
  <c r="R326" i="32"/>
  <c r="R325" i="32"/>
  <c r="R317" i="32"/>
  <c r="R305" i="32"/>
  <c r="R302" i="32"/>
  <c r="R289" i="32"/>
  <c r="R285" i="32"/>
  <c r="R281" i="32"/>
  <c r="R277" i="32"/>
  <c r="R273" i="32"/>
  <c r="R270" i="32"/>
  <c r="R266" i="32"/>
  <c r="R257" i="32"/>
  <c r="R242" i="32"/>
  <c r="R237" i="32"/>
  <c r="R234" i="32"/>
  <c r="R230" i="32"/>
  <c r="R226" i="32"/>
  <c r="R217" i="32"/>
  <c r="R202" i="32"/>
  <c r="R198" i="32"/>
  <c r="R178" i="32"/>
  <c r="R170" i="32"/>
  <c r="R165" i="32"/>
  <c r="R161" i="32"/>
  <c r="R153" i="32"/>
  <c r="R150" i="32"/>
  <c r="R146" i="32"/>
  <c r="R138" i="32"/>
  <c r="R129" i="32"/>
  <c r="R122" i="32"/>
  <c r="R115" i="32"/>
  <c r="R114" i="32"/>
  <c r="R111" i="32"/>
  <c r="R107" i="32"/>
  <c r="R103" i="32"/>
  <c r="R86" i="32"/>
  <c r="R83" i="32"/>
  <c r="R79" i="32"/>
  <c r="R70" i="32"/>
  <c r="R67" i="32"/>
  <c r="R62" i="32"/>
  <c r="R54" i="32"/>
  <c r="R51" i="32"/>
  <c r="R43" i="32"/>
  <c r="R38" i="32"/>
  <c r="R35" i="32"/>
  <c r="R34" i="32"/>
  <c r="R26" i="32"/>
  <c r="R23" i="32"/>
  <c r="R11" i="32"/>
  <c r="R10" i="32"/>
  <c r="R6" i="32"/>
  <c r="R3" i="32"/>
  <c r="Q670" i="32"/>
  <c r="Q669" i="32"/>
  <c r="Q668" i="32"/>
  <c r="Q666" i="32"/>
  <c r="Q665" i="32"/>
  <c r="Q650" i="32"/>
  <c r="Q647" i="32"/>
  <c r="Q629" i="32"/>
  <c r="Q626" i="32"/>
  <c r="Q623" i="32"/>
  <c r="Q622" i="32"/>
  <c r="Q621" i="32"/>
  <c r="Q620" i="32"/>
  <c r="Q615" i="32"/>
  <c r="Q614" i="32"/>
  <c r="Q612" i="32"/>
  <c r="Q600" i="32"/>
  <c r="Q599" i="32"/>
  <c r="Q593" i="32"/>
  <c r="Q590" i="32"/>
  <c r="Q589" i="32"/>
  <c r="Q588" i="32"/>
  <c r="Q574" i="32"/>
  <c r="Q573" i="32"/>
  <c r="Q568" i="32"/>
  <c r="Q564" i="32"/>
  <c r="Q562" i="32"/>
  <c r="Q561" i="32"/>
  <c r="Q556" i="32"/>
  <c r="Q554" i="32"/>
  <c r="Q549" i="32"/>
  <c r="Q547" i="32"/>
  <c r="Q544" i="32"/>
  <c r="Q543" i="32"/>
  <c r="Q532" i="32"/>
  <c r="Q529" i="32"/>
  <c r="Q528" i="32"/>
  <c r="Q525" i="32"/>
  <c r="Q524" i="32"/>
  <c r="Q522" i="32"/>
  <c r="Q520" i="32"/>
  <c r="Q518" i="32"/>
  <c r="Q517" i="32"/>
  <c r="Q516" i="32"/>
  <c r="Q514" i="32"/>
  <c r="Q512" i="32"/>
  <c r="Q510" i="32"/>
  <c r="Q504" i="32"/>
  <c r="Q500" i="32"/>
  <c r="Q493" i="32"/>
  <c r="Q492" i="32"/>
  <c r="Q489" i="32"/>
  <c r="Q487" i="32"/>
  <c r="Q485" i="32"/>
  <c r="Q483" i="32"/>
  <c r="Q481" i="32"/>
  <c r="Q480" i="32"/>
  <c r="Q469" i="32"/>
  <c r="Q466" i="32"/>
  <c r="Q460" i="32"/>
  <c r="Q459" i="32"/>
  <c r="Q457" i="32"/>
  <c r="Q454" i="32"/>
  <c r="Q453" i="32"/>
  <c r="Q452" i="32"/>
  <c r="Q450" i="32"/>
  <c r="Q449" i="32"/>
  <c r="Q448" i="32"/>
  <c r="Q434" i="32"/>
  <c r="Q431" i="32"/>
  <c r="Q430" i="32"/>
  <c r="Q425" i="32"/>
  <c r="Q422" i="32"/>
  <c r="Q418" i="32"/>
  <c r="Q414" i="32"/>
  <c r="Q410" i="32"/>
  <c r="Q403" i="32"/>
  <c r="Q400" i="32"/>
  <c r="Q398" i="32"/>
  <c r="Q397" i="32"/>
  <c r="Q396" i="32"/>
  <c r="Q391" i="32"/>
  <c r="Q389" i="32"/>
  <c r="Q388" i="32"/>
  <c r="Q385" i="32"/>
  <c r="Q382" i="32"/>
  <c r="Q381" i="32"/>
  <c r="Q379" i="32"/>
  <c r="Q378" i="32"/>
  <c r="Q376" i="32"/>
  <c r="Q372" i="32"/>
  <c r="Q369" i="32"/>
  <c r="Q368" i="32"/>
  <c r="Q366" i="32"/>
  <c r="Q358" i="32"/>
  <c r="Q357" i="32"/>
  <c r="Q356" i="32"/>
  <c r="Q354" i="32"/>
  <c r="Q350" i="32"/>
  <c r="Q346" i="32"/>
  <c r="Q343" i="32"/>
  <c r="Q342" i="32"/>
  <c r="Q339" i="32"/>
  <c r="Q338" i="32"/>
  <c r="Q335" i="32"/>
  <c r="Q334" i="32"/>
  <c r="Q333" i="32"/>
  <c r="Q330" i="32"/>
  <c r="Q327" i="32"/>
  <c r="Q326" i="32"/>
  <c r="Q325" i="32"/>
  <c r="Q323" i="32"/>
  <c r="Q322" i="32"/>
  <c r="Q320" i="32"/>
  <c r="Q319" i="32"/>
  <c r="Q318" i="32"/>
  <c r="Q317" i="32"/>
  <c r="Q314" i="32"/>
  <c r="Q307" i="32"/>
  <c r="Q306" i="32"/>
  <c r="Q302" i="32"/>
  <c r="Q301" i="32"/>
  <c r="Q298" i="32"/>
  <c r="Q295" i="32"/>
  <c r="Q294" i="32"/>
  <c r="Q291" i="32"/>
  <c r="Q290" i="32"/>
  <c r="Q287" i="32"/>
  <c r="Q282" i="32"/>
  <c r="Q279" i="32"/>
  <c r="Q278" i="32"/>
  <c r="Q274" i="32"/>
  <c r="Q271" i="32"/>
  <c r="Q268" i="32"/>
  <c r="Q265" i="32"/>
  <c r="Q262" i="32"/>
  <c r="Q259" i="32"/>
  <c r="Q258" i="32"/>
  <c r="Q254" i="32"/>
  <c r="Q251" i="32"/>
  <c r="Q250" i="32"/>
  <c r="Q248" i="32"/>
  <c r="Q247" i="32"/>
  <c r="Q246" i="32"/>
  <c r="Q244" i="32"/>
  <c r="Q242" i="32"/>
  <c r="Q239" i="32"/>
  <c r="Q238" i="32"/>
  <c r="Q237" i="32"/>
  <c r="Q235" i="32"/>
  <c r="Q234" i="32"/>
  <c r="Q231" i="32"/>
  <c r="Q230" i="32"/>
  <c r="Q226" i="32"/>
  <c r="Q222" i="32"/>
  <c r="Q218" i="32"/>
  <c r="Q217" i="32"/>
  <c r="Q214" i="32"/>
  <c r="Q209" i="32"/>
  <c r="Q206" i="32"/>
  <c r="Q205" i="32"/>
  <c r="Q203" i="32"/>
  <c r="Q202" i="32"/>
  <c r="Q199" i="32"/>
  <c r="Q198" i="32"/>
  <c r="Q195" i="32"/>
  <c r="Q194" i="32"/>
  <c r="Q191" i="32"/>
  <c r="Q190" i="32"/>
  <c r="Q189" i="32"/>
  <c r="Q187" i="32"/>
  <c r="Q186" i="32"/>
  <c r="Q185" i="32"/>
  <c r="Q183" i="32"/>
  <c r="Q182" i="32"/>
  <c r="Q178" i="32"/>
  <c r="Q175" i="32"/>
  <c r="Q174" i="32"/>
  <c r="Q171" i="32"/>
  <c r="Q170" i="32"/>
  <c r="Q167" i="32"/>
  <c r="Q166" i="32"/>
  <c r="Q165" i="32"/>
  <c r="Q161" i="32"/>
  <c r="Q159" i="32"/>
  <c r="Q158" i="32"/>
  <c r="Q155" i="32"/>
  <c r="Q154" i="32"/>
  <c r="Q153" i="32"/>
  <c r="Q149" i="32"/>
  <c r="Q147" i="32"/>
  <c r="Q146" i="32"/>
  <c r="Q143" i="32"/>
  <c r="Q142" i="32"/>
  <c r="Q138" i="32"/>
  <c r="Q135" i="32"/>
  <c r="Q134" i="32"/>
  <c r="Q131" i="32"/>
  <c r="Q130" i="32"/>
  <c r="Q127" i="32"/>
  <c r="Q126" i="32"/>
  <c r="Q123" i="32"/>
  <c r="Q116" i="32"/>
  <c r="Q114" i="32"/>
  <c r="Q112" i="32"/>
  <c r="Q106" i="32"/>
  <c r="Q105" i="32"/>
  <c r="Q104" i="32"/>
  <c r="Q100" i="32"/>
  <c r="Q99" i="32"/>
  <c r="Q96" i="32"/>
  <c r="Q95" i="32"/>
  <c r="Q94" i="32"/>
  <c r="Q92" i="32"/>
  <c r="Q91" i="32"/>
  <c r="Q88" i="32"/>
  <c r="Q87" i="32"/>
  <c r="Q84" i="32"/>
  <c r="Q83" i="32"/>
  <c r="Q82" i="32"/>
  <c r="Q80" i="32"/>
  <c r="Q79" i="32"/>
  <c r="Q75" i="32"/>
  <c r="Q71" i="32"/>
  <c r="Q65" i="32"/>
  <c r="Q64" i="32"/>
  <c r="Q60" i="32"/>
  <c r="Q59" i="32"/>
  <c r="Q56" i="32"/>
  <c r="Q55" i="32"/>
  <c r="Q54" i="32"/>
  <c r="Q52" i="32"/>
  <c r="Q51" i="32"/>
  <c r="Q50" i="32"/>
  <c r="Q48" i="32"/>
  <c r="Q47" i="32"/>
  <c r="Q46" i="32"/>
  <c r="Q43" i="32"/>
  <c r="Q42" i="32"/>
  <c r="Q41" i="32"/>
  <c r="Q40" i="32"/>
  <c r="Q39" i="32"/>
  <c r="Q36" i="32"/>
  <c r="Q35" i="32"/>
  <c r="Q32" i="32"/>
  <c r="Q31" i="32"/>
  <c r="Q28" i="32"/>
  <c r="Q27" i="32"/>
  <c r="Q24" i="32"/>
  <c r="Q23" i="32"/>
  <c r="Q20" i="32"/>
  <c r="Q19" i="32"/>
  <c r="Q18" i="32"/>
  <c r="Q16" i="32"/>
  <c r="Q15" i="32"/>
  <c r="Q6" i="32"/>
  <c r="Q4" i="32"/>
  <c r="Q3" i="32"/>
  <c r="Q2" i="32"/>
  <c r="P678" i="32"/>
  <c r="P677" i="32"/>
  <c r="P676" i="32"/>
  <c r="P658" i="32"/>
  <c r="P656" i="32"/>
  <c r="P655" i="32"/>
  <c r="P652" i="32"/>
  <c r="P651" i="32"/>
  <c r="P648" i="32"/>
  <c r="P645" i="32"/>
  <c r="P643" i="32"/>
  <c r="P641" i="32"/>
  <c r="P640" i="32"/>
  <c r="P634" i="32"/>
  <c r="P631" i="32"/>
  <c r="P630" i="32"/>
  <c r="P627" i="32"/>
  <c r="P624" i="32"/>
  <c r="P620" i="32"/>
  <c r="P609" i="32"/>
  <c r="P606" i="32"/>
  <c r="P601" i="32"/>
  <c r="P597" i="32"/>
  <c r="P594" i="32"/>
  <c r="P593" i="32"/>
  <c r="P590" i="32"/>
  <c r="P589" i="32"/>
  <c r="P587" i="32"/>
  <c r="P586" i="32"/>
  <c r="P562" i="32"/>
  <c r="P559" i="32"/>
  <c r="P558" i="32"/>
  <c r="P557" i="32"/>
  <c r="P551" i="32"/>
  <c r="P542" i="32"/>
  <c r="P539" i="32"/>
  <c r="P538" i="32"/>
  <c r="P533" i="32"/>
  <c r="P532" i="32"/>
  <c r="P529" i="32"/>
  <c r="P528" i="32"/>
  <c r="P522" i="32"/>
  <c r="P518" i="32"/>
  <c r="P504" i="32"/>
  <c r="P501" i="32"/>
  <c r="P500" i="32"/>
  <c r="P498" i="32"/>
  <c r="P490" i="32"/>
  <c r="P489" i="32"/>
  <c r="P484" i="32"/>
  <c r="P480" i="32"/>
  <c r="P478" i="32"/>
  <c r="P474" i="32"/>
  <c r="P473" i="32"/>
  <c r="P471" i="32"/>
  <c r="P470" i="32"/>
  <c r="P464" i="32"/>
  <c r="P460" i="32"/>
  <c r="P457" i="32"/>
  <c r="P446" i="32"/>
  <c r="P445" i="32"/>
  <c r="P443" i="32"/>
  <c r="P440" i="32"/>
  <c r="P436" i="32"/>
  <c r="P434" i="32"/>
  <c r="P431" i="32"/>
  <c r="P423" i="32"/>
  <c r="P418" i="32"/>
  <c r="P416" i="32"/>
  <c r="P415" i="32"/>
  <c r="P412" i="32"/>
  <c r="P405" i="32"/>
  <c r="P403" i="32"/>
  <c r="P401" i="32"/>
  <c r="P397" i="32"/>
  <c r="P393" i="32"/>
  <c r="P388" i="32"/>
  <c r="P383" i="32"/>
  <c r="P382" i="32"/>
  <c r="P375" i="32"/>
  <c r="P368" i="32"/>
  <c r="P364" i="32"/>
  <c r="P360" i="32"/>
  <c r="P359" i="32"/>
  <c r="P356" i="32"/>
  <c r="P355" i="32"/>
  <c r="P350" i="32"/>
  <c r="P342" i="32"/>
  <c r="P340" i="32"/>
  <c r="P339" i="32"/>
  <c r="P335" i="32"/>
  <c r="P332" i="32"/>
  <c r="P331" i="32"/>
  <c r="P323" i="32"/>
  <c r="P322" i="32"/>
  <c r="P320" i="32"/>
  <c r="P319" i="32"/>
  <c r="P311" i="32"/>
  <c r="P308" i="32"/>
  <c r="P302" i="32"/>
  <c r="P300" i="32"/>
  <c r="P299" i="32"/>
  <c r="P292" i="32"/>
  <c r="P291" i="32"/>
  <c r="P288" i="32"/>
  <c r="P276" i="32"/>
  <c r="P266" i="32"/>
  <c r="P264" i="32"/>
  <c r="P263" i="32"/>
  <c r="P256" i="32"/>
  <c r="P255" i="32"/>
  <c r="P250" i="32"/>
  <c r="P244" i="32"/>
  <c r="P242" i="32"/>
  <c r="P240" i="32"/>
  <c r="P236" i="32"/>
  <c r="P235" i="32"/>
  <c r="P232" i="32"/>
  <c r="P228" i="32"/>
  <c r="P218" i="32"/>
  <c r="P215" i="32"/>
  <c r="P208" i="32"/>
  <c r="P207" i="32"/>
  <c r="P206" i="32"/>
  <c r="P204" i="32"/>
  <c r="P203" i="32"/>
  <c r="P194" i="32"/>
  <c r="P190" i="32"/>
  <c r="P188" i="32"/>
  <c r="P187" i="32"/>
  <c r="P184" i="32"/>
  <c r="P179" i="32"/>
  <c r="P175" i="32"/>
  <c r="P174" i="32"/>
  <c r="P168" i="32"/>
  <c r="P167" i="32"/>
  <c r="P159" i="32"/>
  <c r="P156" i="32"/>
  <c r="P151" i="32"/>
  <c r="P148" i="32"/>
  <c r="P143" i="32"/>
  <c r="P142" i="32"/>
  <c r="P140" i="32"/>
  <c r="P139" i="32"/>
  <c r="P138" i="32"/>
  <c r="P123" i="32"/>
  <c r="P121" i="32"/>
  <c r="P120" i="32"/>
  <c r="P113" i="32"/>
  <c r="P108" i="32"/>
  <c r="P105" i="32"/>
  <c r="P104" i="32"/>
  <c r="P101" i="32"/>
  <c r="P95" i="32"/>
  <c r="P92" i="32"/>
  <c r="P89" i="32"/>
  <c r="P88" i="32"/>
  <c r="P83" i="32"/>
  <c r="P81" i="32"/>
  <c r="P79" i="32"/>
  <c r="P75" i="32"/>
  <c r="P73" i="32"/>
  <c r="P71" i="32"/>
  <c r="P63" i="32"/>
  <c r="P61" i="32"/>
  <c r="P57" i="32"/>
  <c r="P56" i="32"/>
  <c r="P53" i="32"/>
  <c r="P52" i="32"/>
  <c r="P44" i="32"/>
  <c r="P35" i="32"/>
  <c r="P32" i="32"/>
  <c r="P29" i="32"/>
  <c r="P28" i="32"/>
  <c r="P25" i="32"/>
  <c r="P21" i="32"/>
  <c r="P13" i="32"/>
  <c r="P12" i="32"/>
  <c r="P11" i="32"/>
  <c r="P9" i="32"/>
  <c r="P8" i="32"/>
  <c r="P7" i="32"/>
  <c r="P4" i="32"/>
  <c r="O679" i="32"/>
  <c r="O666" i="32"/>
  <c r="O665" i="32"/>
  <c r="O663" i="32"/>
  <c r="O662" i="32"/>
  <c r="O660" i="32"/>
  <c r="O657" i="32"/>
  <c r="O656" i="32"/>
  <c r="O655" i="32"/>
  <c r="O654" i="32"/>
  <c r="O653" i="32"/>
  <c r="O652" i="32"/>
  <c r="O651" i="32"/>
  <c r="O650" i="32"/>
  <c r="O643" i="32"/>
  <c r="O642" i="32"/>
  <c r="O640" i="32"/>
  <c r="O639" i="32"/>
  <c r="O637" i="32"/>
  <c r="O636" i="32"/>
  <c r="O633" i="32"/>
  <c r="O632" i="32"/>
  <c r="O630" i="32"/>
  <c r="O626" i="32"/>
  <c r="O622" i="32"/>
  <c r="O620" i="32"/>
  <c r="O619" i="32"/>
  <c r="O618" i="32"/>
  <c r="O617" i="32"/>
  <c r="O615" i="32"/>
  <c r="O614" i="32"/>
  <c r="O613" i="32"/>
  <c r="O612" i="32"/>
  <c r="O611" i="32"/>
  <c r="O609" i="32"/>
  <c r="O608" i="32"/>
  <c r="O607" i="32"/>
  <c r="O603" i="32"/>
  <c r="O600" i="32"/>
  <c r="O598" i="32"/>
  <c r="O597" i="32"/>
  <c r="O595" i="32"/>
  <c r="O593" i="32"/>
  <c r="O584" i="32"/>
  <c r="O582" i="32"/>
  <c r="O578" i="32"/>
  <c r="O577" i="32"/>
  <c r="O576" i="32"/>
  <c r="O574" i="32"/>
  <c r="O573" i="32"/>
  <c r="O572" i="32"/>
  <c r="O571" i="32"/>
  <c r="O563" i="32"/>
  <c r="O561" i="32"/>
  <c r="O560" i="32"/>
  <c r="O557" i="32"/>
  <c r="O551" i="32"/>
  <c r="O550" i="32"/>
  <c r="O549" i="32"/>
  <c r="O547" i="32"/>
  <c r="O545" i="32"/>
  <c r="O544" i="32"/>
  <c r="O543" i="32"/>
  <c r="O541" i="32"/>
  <c r="O539" i="32"/>
  <c r="O538" i="32"/>
  <c r="O536" i="32"/>
  <c r="O534" i="32"/>
  <c r="O533" i="32"/>
  <c r="O532" i="32"/>
  <c r="O528" i="32"/>
  <c r="O525" i="32"/>
  <c r="O524" i="32"/>
  <c r="O523" i="32"/>
  <c r="O522" i="32"/>
  <c r="O521" i="32"/>
  <c r="O520" i="32"/>
  <c r="O516" i="32"/>
  <c r="O515" i="32"/>
  <c r="O512" i="32"/>
  <c r="O509" i="32"/>
  <c r="O508" i="32"/>
  <c r="O507" i="32"/>
  <c r="O503" i="32"/>
  <c r="O500" i="32"/>
  <c r="O499" i="32"/>
  <c r="O498" i="32"/>
  <c r="O497" i="32"/>
  <c r="O496" i="32"/>
  <c r="O495" i="32"/>
  <c r="O492" i="32"/>
  <c r="O489" i="32"/>
  <c r="O484" i="32"/>
  <c r="O483" i="32"/>
  <c r="O480" i="32"/>
  <c r="O479" i="32"/>
  <c r="O477" i="32"/>
  <c r="O476" i="32"/>
  <c r="O475" i="32"/>
  <c r="O473" i="32"/>
  <c r="O470" i="32"/>
  <c r="O469" i="32"/>
  <c r="O467" i="32"/>
  <c r="O466" i="32"/>
  <c r="O464" i="32"/>
  <c r="O463" i="32"/>
  <c r="O462" i="32"/>
  <c r="O460" i="32"/>
  <c r="O457" i="32"/>
  <c r="O456" i="32"/>
  <c r="O455" i="32"/>
  <c r="O453" i="32"/>
  <c r="O452" i="32"/>
  <c r="O450" i="32"/>
  <c r="O449" i="32"/>
  <c r="O448" i="32"/>
  <c r="O446" i="32"/>
  <c r="O445" i="32"/>
  <c r="O444" i="32"/>
  <c r="O443" i="32"/>
  <c r="O442" i="32"/>
  <c r="O441" i="32"/>
  <c r="O439" i="32"/>
  <c r="O438" i="32"/>
  <c r="O435" i="32"/>
  <c r="O434" i="32"/>
  <c r="O431" i="32"/>
  <c r="O426" i="32"/>
  <c r="O422" i="32"/>
  <c r="O416" i="32"/>
  <c r="O413" i="32"/>
  <c r="O411" i="32"/>
  <c r="O408" i="32"/>
  <c r="O407" i="32"/>
  <c r="O406" i="32"/>
  <c r="O405" i="32"/>
  <c r="O404" i="32"/>
  <c r="O403" i="32"/>
  <c r="O400" i="32"/>
  <c r="O398" i="32"/>
  <c r="O397" i="32"/>
  <c r="O395" i="32"/>
  <c r="O393" i="32"/>
  <c r="O392" i="32"/>
  <c r="O391" i="32"/>
  <c r="O389" i="32"/>
  <c r="O387" i="32"/>
  <c r="O386" i="32"/>
  <c r="O385" i="32"/>
  <c r="O383" i="32"/>
  <c r="O382" i="32"/>
  <c r="O381" i="32"/>
  <c r="O379" i="32"/>
  <c r="O375" i="32"/>
  <c r="O372" i="32"/>
  <c r="O369" i="32"/>
  <c r="O368" i="32"/>
  <c r="O367" i="32"/>
  <c r="O366" i="32"/>
  <c r="O364" i="32"/>
  <c r="O363" i="32"/>
  <c r="O362" i="32"/>
  <c r="O361" i="32"/>
  <c r="O359" i="32"/>
  <c r="O358" i="32"/>
  <c r="O355" i="32"/>
  <c r="O354" i="32"/>
  <c r="O353" i="32"/>
  <c r="O352" i="32"/>
  <c r="O351" i="32"/>
  <c r="O350" i="32"/>
  <c r="O347" i="32"/>
  <c r="O346" i="32"/>
  <c r="O339" i="32"/>
  <c r="O338" i="32"/>
  <c r="O337" i="32"/>
  <c r="O334" i="32"/>
  <c r="O331" i="32"/>
  <c r="O330" i="32"/>
  <c r="O329" i="32"/>
  <c r="O327" i="32"/>
  <c r="O326" i="32"/>
  <c r="O325" i="32"/>
  <c r="O323" i="32"/>
  <c r="O322" i="32"/>
  <c r="O321" i="32"/>
  <c r="O319" i="32"/>
  <c r="O318" i="32"/>
  <c r="O317" i="32"/>
  <c r="O316" i="32"/>
  <c r="O315" i="32"/>
  <c r="O314" i="32"/>
  <c r="O313" i="32"/>
  <c r="O311" i="32"/>
  <c r="O310" i="32"/>
  <c r="O309" i="32"/>
  <c r="O307" i="32"/>
  <c r="O306" i="32"/>
  <c r="O305" i="32"/>
  <c r="O303" i="32"/>
  <c r="O302" i="32"/>
  <c r="O301" i="32"/>
  <c r="O295" i="32"/>
  <c r="O294" i="32"/>
  <c r="O291" i="32"/>
  <c r="O290" i="32"/>
  <c r="O289" i="32"/>
  <c r="O285" i="32"/>
  <c r="O283" i="32"/>
  <c r="O282" i="32"/>
  <c r="O281" i="32"/>
  <c r="O280" i="32"/>
  <c r="O279" i="32"/>
  <c r="O278" i="32"/>
  <c r="O275" i="32"/>
  <c r="O274" i="32"/>
  <c r="O271" i="32"/>
  <c r="O270" i="32"/>
  <c r="O269" i="32"/>
  <c r="O266" i="32"/>
  <c r="O264" i="32"/>
  <c r="O263" i="32"/>
  <c r="O261" i="32"/>
  <c r="O260" i="32"/>
  <c r="O255" i="32"/>
  <c r="O253" i="32"/>
  <c r="O252" i="32"/>
  <c r="O251" i="32"/>
  <c r="O250" i="32"/>
  <c r="O249" i="32"/>
  <c r="O247" i="32"/>
  <c r="O246" i="32"/>
  <c r="O245" i="32"/>
  <c r="O243" i="32"/>
  <c r="O242" i="32"/>
  <c r="O241" i="32"/>
  <c r="O240" i="32"/>
  <c r="O239" i="32"/>
  <c r="O238" i="32"/>
  <c r="O237" i="32"/>
  <c r="O235" i="32"/>
  <c r="O234" i="32"/>
  <c r="O233" i="32"/>
  <c r="O232" i="32"/>
  <c r="O231" i="32"/>
  <c r="O230" i="32"/>
  <c r="O229" i="32"/>
  <c r="O227" i="32"/>
  <c r="O226" i="32"/>
  <c r="O225" i="32"/>
  <c r="O222" i="32"/>
  <c r="O218" i="32"/>
  <c r="O217" i="32"/>
  <c r="O216" i="32"/>
  <c r="O215" i="32"/>
  <c r="O213" i="32"/>
  <c r="O211" i="32"/>
  <c r="O210" i="32"/>
  <c r="O208" i="32"/>
  <c r="O207" i="32"/>
  <c r="O206" i="32"/>
  <c r="O205" i="32"/>
  <c r="O203" i="32"/>
  <c r="O202" i="32"/>
  <c r="O201" i="32"/>
  <c r="O199" i="32"/>
  <c r="O198" i="32"/>
  <c r="O197" i="32"/>
  <c r="O195" i="32"/>
  <c r="O194" i="32"/>
  <c r="O193" i="32"/>
  <c r="O191" i="32"/>
  <c r="O190" i="32"/>
  <c r="O188" i="32"/>
  <c r="O187" i="32"/>
  <c r="O186" i="32"/>
  <c r="O185" i="32"/>
  <c r="O181" i="32"/>
  <c r="O179" i="32"/>
  <c r="O175" i="32"/>
  <c r="O174" i="32"/>
  <c r="O171" i="32"/>
  <c r="O169" i="32"/>
  <c r="O167" i="32"/>
  <c r="O166" i="32"/>
  <c r="O165" i="32"/>
  <c r="O163" i="32"/>
  <c r="O162" i="32"/>
  <c r="O161" i="32"/>
  <c r="O160" i="32"/>
  <c r="O159" i="32"/>
  <c r="O158" i="32"/>
  <c r="O157" i="32"/>
  <c r="O154" i="32"/>
  <c r="O151" i="32"/>
  <c r="O149" i="32"/>
  <c r="O147" i="32"/>
  <c r="O146" i="32"/>
  <c r="O142" i="32"/>
  <c r="O141" i="32"/>
  <c r="O140" i="32"/>
  <c r="O139" i="32"/>
  <c r="O138" i="32"/>
  <c r="O137" i="32"/>
  <c r="O134" i="32"/>
  <c r="O133" i="32"/>
  <c r="O131" i="32"/>
  <c r="O130" i="32"/>
  <c r="O129" i="32"/>
  <c r="O128" i="32"/>
  <c r="O127" i="32"/>
  <c r="O126" i="32"/>
  <c r="O124" i="32"/>
  <c r="O123" i="32"/>
  <c r="O121" i="32"/>
  <c r="O120" i="32"/>
  <c r="O119" i="32"/>
  <c r="O117" i="32"/>
  <c r="O116" i="32"/>
  <c r="O115" i="32"/>
  <c r="O112" i="32"/>
  <c r="O111" i="32"/>
  <c r="O110" i="32"/>
  <c r="O106" i="32"/>
  <c r="O104" i="32"/>
  <c r="O102" i="32"/>
  <c r="O100" i="32"/>
  <c r="O99" i="32"/>
  <c r="O98" i="32"/>
  <c r="O97" i="32"/>
  <c r="O96" i="32"/>
  <c r="O95" i="32"/>
  <c r="O94" i="32"/>
  <c r="O93" i="32"/>
  <c r="O92" i="32"/>
  <c r="O91" i="32"/>
  <c r="O90" i="32"/>
  <c r="O88" i="32"/>
  <c r="O87" i="32"/>
  <c r="O85" i="32"/>
  <c r="O84" i="32"/>
  <c r="O83" i="32"/>
  <c r="O82" i="32"/>
  <c r="O80" i="32"/>
  <c r="O79" i="32"/>
  <c r="O78" i="32"/>
  <c r="O76" i="32"/>
  <c r="O75" i="32"/>
  <c r="O74" i="32"/>
  <c r="O73" i="32"/>
  <c r="O72" i="32"/>
  <c r="O71" i="32"/>
  <c r="O67" i="32"/>
  <c r="O64" i="32"/>
  <c r="O63" i="32"/>
  <c r="O60" i="32"/>
  <c r="O59" i="32"/>
  <c r="O58" i="32"/>
  <c r="O57" i="32"/>
  <c r="O56" i="32"/>
  <c r="O55" i="32"/>
  <c r="O54" i="32"/>
  <c r="O52" i="32"/>
  <c r="O51" i="32"/>
  <c r="O50" i="32"/>
  <c r="O48" i="32"/>
  <c r="O47" i="32"/>
  <c r="O46" i="32"/>
  <c r="O44" i="32"/>
  <c r="O43" i="32"/>
  <c r="O40" i="32"/>
  <c r="O37" i="32"/>
  <c r="O36" i="32"/>
  <c r="O35" i="32"/>
  <c r="O34" i="32"/>
  <c r="O32" i="32"/>
  <c r="O30" i="32"/>
  <c r="O29" i="32"/>
  <c r="O28" i="32"/>
  <c r="O27" i="32"/>
  <c r="O24" i="32"/>
  <c r="O23" i="32"/>
  <c r="O21" i="32"/>
  <c r="O20" i="32"/>
  <c r="O19" i="32"/>
  <c r="O16" i="32"/>
  <c r="O15" i="32"/>
  <c r="O14" i="32"/>
  <c r="O12" i="32"/>
  <c r="O11" i="32"/>
  <c r="O4" i="32"/>
  <c r="O3" i="32"/>
  <c r="O2" i="32"/>
  <c r="N669" i="32"/>
  <c r="N668" i="32"/>
  <c r="N655" i="32"/>
  <c r="N654" i="32"/>
  <c r="N653" i="32"/>
  <c r="N648" i="32"/>
  <c r="N642" i="32"/>
  <c r="N637" i="32"/>
  <c r="N634" i="32"/>
  <c r="N632" i="32"/>
  <c r="N631" i="32"/>
  <c r="N628" i="32"/>
  <c r="N579" i="32"/>
  <c r="N576" i="32"/>
  <c r="N571" i="32"/>
  <c r="N565" i="32"/>
  <c r="N552" i="32"/>
  <c r="N542" i="32"/>
  <c r="N538" i="32"/>
  <c r="N512" i="32"/>
  <c r="N500" i="32"/>
  <c r="N499" i="32"/>
  <c r="N497" i="32"/>
  <c r="N487" i="32"/>
  <c r="N485" i="32"/>
  <c r="N482" i="32"/>
  <c r="N478" i="32"/>
  <c r="N465" i="32"/>
  <c r="N464" i="32"/>
  <c r="N461" i="32"/>
  <c r="N454" i="32"/>
  <c r="N435" i="32"/>
  <c r="N430" i="32"/>
  <c r="N427" i="32"/>
  <c r="N415" i="32"/>
  <c r="N412" i="32"/>
  <c r="N395" i="32"/>
  <c r="N394" i="32"/>
  <c r="N392" i="32"/>
  <c r="N389" i="32"/>
  <c r="N387" i="32"/>
  <c r="N363" i="32"/>
  <c r="N361" i="32"/>
  <c r="N358" i="32"/>
  <c r="N347" i="32"/>
  <c r="N336" i="32"/>
  <c r="N327" i="32"/>
  <c r="N321" i="32"/>
  <c r="N312" i="32"/>
  <c r="N290" i="32"/>
  <c r="N273" i="32"/>
  <c r="N272" i="32"/>
  <c r="N269" i="32"/>
  <c r="N261" i="32"/>
  <c r="N247" i="32"/>
  <c r="N242" i="32"/>
  <c r="N241" i="32"/>
  <c r="N239" i="32"/>
  <c r="N231" i="32"/>
  <c r="N203" i="32"/>
  <c r="N193" i="32"/>
  <c r="N184" i="32"/>
  <c r="N183" i="32"/>
  <c r="N179" i="32"/>
  <c r="N158" i="32"/>
  <c r="N154" i="32"/>
  <c r="N153" i="32"/>
  <c r="N142" i="32"/>
  <c r="N140" i="32"/>
  <c r="N128" i="32"/>
  <c r="N118" i="32"/>
  <c r="N92" i="32"/>
  <c r="N89" i="32"/>
  <c r="N88" i="32"/>
  <c r="N87" i="32"/>
  <c r="N84" i="32"/>
  <c r="N82" i="32"/>
  <c r="N72" i="32"/>
  <c r="N68" i="32"/>
  <c r="N61" i="32"/>
  <c r="N47" i="32"/>
  <c r="N44" i="32"/>
  <c r="N25" i="32"/>
  <c r="N24" i="32"/>
  <c r="N22" i="32"/>
  <c r="N20" i="32"/>
  <c r="N16" i="32"/>
  <c r="N6" i="32"/>
  <c r="N4" i="32"/>
  <c r="S207" i="30"/>
  <c r="S206" i="31"/>
  <c r="S196" i="30"/>
  <c r="S158" i="31"/>
  <c r="S148" i="30"/>
  <c r="S147" i="30"/>
  <c r="S40" i="30"/>
  <c r="S28" i="30"/>
  <c r="S16" i="30"/>
  <c r="R328" i="30"/>
  <c r="R315" i="30"/>
  <c r="R314" i="30"/>
  <c r="R301" i="31"/>
  <c r="R291" i="30"/>
  <c r="R290" i="30"/>
  <c r="R290" i="31"/>
  <c r="R289" i="31"/>
  <c r="R279" i="30"/>
  <c r="R278" i="30"/>
  <c r="R267" i="30"/>
  <c r="R265" i="31"/>
  <c r="R255" i="30"/>
  <c r="R254" i="30"/>
  <c r="R253" i="31"/>
  <c r="R242" i="31"/>
  <c r="R231" i="30"/>
  <c r="R230" i="31"/>
  <c r="R219" i="30"/>
  <c r="R218" i="30"/>
  <c r="R217" i="31"/>
  <c r="R207" i="30"/>
  <c r="R206" i="31"/>
  <c r="R194" i="30"/>
  <c r="R194" i="31"/>
  <c r="R193" i="31"/>
  <c r="R183" i="30"/>
  <c r="R182" i="30"/>
  <c r="R182" i="31"/>
  <c r="R181" i="31"/>
  <c r="R170" i="31"/>
  <c r="R159" i="30"/>
  <c r="R158" i="30"/>
  <c r="R158" i="31"/>
  <c r="R157" i="31"/>
  <c r="R147" i="30"/>
  <c r="R146" i="30"/>
  <c r="R135" i="30"/>
  <c r="R134" i="30"/>
  <c r="R134" i="31"/>
  <c r="R133" i="31"/>
  <c r="R124" i="30"/>
  <c r="R123" i="30"/>
  <c r="R123" i="31"/>
  <c r="R122" i="31"/>
  <c r="R111" i="31"/>
  <c r="R100" i="30"/>
  <c r="R99" i="30"/>
  <c r="R99" i="31"/>
  <c r="R98" i="31"/>
  <c r="R88" i="30"/>
  <c r="R87" i="30"/>
  <c r="R75" i="31"/>
  <c r="R74" i="31"/>
  <c r="R64" i="30"/>
  <c r="R63" i="30"/>
  <c r="R63" i="31"/>
  <c r="R62" i="31"/>
  <c r="R51" i="30"/>
  <c r="R51" i="31"/>
  <c r="R50" i="31"/>
  <c r="R40" i="30"/>
  <c r="R39" i="30"/>
  <c r="R39" i="31"/>
  <c r="R38" i="31"/>
  <c r="R28" i="30"/>
  <c r="R26" i="31"/>
  <c r="R16" i="30"/>
  <c r="R15" i="30"/>
  <c r="R14" i="31"/>
  <c r="R4" i="30"/>
  <c r="R3" i="30"/>
  <c r="R3" i="31"/>
  <c r="Q292" i="30"/>
  <c r="Q290" i="31"/>
  <c r="Q289" i="31"/>
  <c r="Q280" i="30"/>
  <c r="Q278" i="31"/>
  <c r="Q268" i="30"/>
  <c r="Q266" i="30"/>
  <c r="Q266" i="31"/>
  <c r="Q256" i="30"/>
  <c r="Q254" i="31"/>
  <c r="Q253" i="31"/>
  <c r="Q242" i="31"/>
  <c r="Q230" i="31"/>
  <c r="Q220" i="30"/>
  <c r="Q219" i="30"/>
  <c r="Q218" i="31"/>
  <c r="Q206" i="31"/>
  <c r="Q205" i="31"/>
  <c r="Q196" i="30"/>
  <c r="Q195" i="30"/>
  <c r="Q194" i="31"/>
  <c r="Q184" i="30"/>
  <c r="Q181" i="31"/>
  <c r="Q172" i="30"/>
  <c r="Q170" i="31"/>
  <c r="Q160" i="30"/>
  <c r="Q159" i="30"/>
  <c r="Q148" i="30"/>
  <c r="Q146" i="31"/>
  <c r="Q145" i="31"/>
  <c r="Q136" i="30"/>
  <c r="Q134" i="31"/>
  <c r="Q126" i="30"/>
  <c r="Q125" i="30"/>
  <c r="Q123" i="31"/>
  <c r="Q113" i="30"/>
  <c r="Q111" i="31"/>
  <c r="Q101" i="30"/>
  <c r="Q101" i="31"/>
  <c r="Q98" i="31"/>
  <c r="Q88" i="30"/>
  <c r="Q87" i="30"/>
  <c r="Q87" i="31"/>
  <c r="Q84" i="31"/>
  <c r="Q78" i="30"/>
  <c r="Q77" i="30"/>
  <c r="Q65" i="30"/>
  <c r="Q64" i="30"/>
  <c r="Q63" i="31"/>
  <c r="Q62" i="31"/>
  <c r="Q53" i="30"/>
  <c r="Q41" i="30"/>
  <c r="Q39" i="31"/>
  <c r="Q38" i="30"/>
  <c r="Q29" i="30"/>
  <c r="Q28" i="30"/>
  <c r="Q26" i="31"/>
  <c r="Q17" i="30"/>
  <c r="Q15" i="31"/>
  <c r="Q14" i="31"/>
  <c r="Q5" i="30"/>
  <c r="Q3" i="31"/>
  <c r="P714" i="30"/>
  <c r="P703" i="30"/>
  <c r="P718" i="30"/>
  <c r="P718" i="31"/>
  <c r="P695" i="30"/>
  <c r="P686" i="30"/>
  <c r="P685" i="31"/>
  <c r="P676" i="30"/>
  <c r="P675" i="30"/>
  <c r="P674" i="30"/>
  <c r="P665" i="30"/>
  <c r="P664" i="30"/>
  <c r="P663" i="31"/>
  <c r="P654" i="30"/>
  <c r="P653" i="30"/>
  <c r="P652" i="30"/>
  <c r="P652" i="31"/>
  <c r="P642" i="30"/>
  <c r="P641" i="30"/>
  <c r="P641" i="31"/>
  <c r="P633" i="30"/>
  <c r="P632" i="30"/>
  <c r="P631" i="30"/>
  <c r="P631" i="31"/>
  <c r="P622" i="30"/>
  <c r="P621" i="30"/>
  <c r="P620" i="31"/>
  <c r="P612" i="30"/>
  <c r="P611" i="30"/>
  <c r="P610" i="31"/>
  <c r="P603" i="30"/>
  <c r="P602" i="30"/>
  <c r="P602" i="31"/>
  <c r="P593" i="30"/>
  <c r="P591" i="30"/>
  <c r="P591" i="31"/>
  <c r="P582" i="30"/>
  <c r="P581" i="30"/>
  <c r="P580" i="31"/>
  <c r="P571" i="30"/>
  <c r="P570" i="30"/>
  <c r="P569" i="31"/>
  <c r="P561" i="30"/>
  <c r="P560" i="30"/>
  <c r="P559" i="31"/>
  <c r="P550" i="30"/>
  <c r="P549" i="30"/>
  <c r="P541" i="30"/>
  <c r="P539" i="30"/>
  <c r="P539" i="31"/>
  <c r="P528" i="30"/>
  <c r="P527" i="30"/>
  <c r="P526" i="30"/>
  <c r="P526" i="31"/>
  <c r="P516" i="30"/>
  <c r="P515" i="30"/>
  <c r="P514" i="30"/>
  <c r="P514" i="31"/>
  <c r="P504" i="30"/>
  <c r="P503" i="30"/>
  <c r="P502" i="31"/>
  <c r="P493" i="30"/>
  <c r="P492" i="30"/>
  <c r="P491" i="30"/>
  <c r="P491" i="31"/>
  <c r="P483" i="30"/>
  <c r="P482" i="30"/>
  <c r="P472" i="30"/>
  <c r="P471" i="31"/>
  <c r="P463" i="30"/>
  <c r="P462" i="30"/>
  <c r="P461" i="31"/>
  <c r="P452" i="30"/>
  <c r="P451" i="31"/>
  <c r="P441" i="30"/>
  <c r="P440" i="30"/>
  <c r="P440" i="31"/>
  <c r="P430" i="30"/>
  <c r="P429" i="30"/>
  <c r="P428" i="30"/>
  <c r="P428" i="31"/>
  <c r="P418" i="30"/>
  <c r="P417" i="30"/>
  <c r="P416" i="30"/>
  <c r="P416" i="31"/>
  <c r="P406" i="30"/>
  <c r="P405" i="31"/>
  <c r="P397" i="30"/>
  <c r="P396" i="30"/>
  <c r="P395" i="31"/>
  <c r="P388" i="30"/>
  <c r="P380" i="30"/>
  <c r="P370" i="30"/>
  <c r="P370" i="31"/>
  <c r="P340" i="30"/>
  <c r="P328" i="30"/>
  <c r="P328" i="31"/>
  <c r="P316" i="30"/>
  <c r="P304" i="30"/>
  <c r="P292" i="30"/>
  <c r="P292" i="31"/>
  <c r="P279" i="31"/>
  <c r="P268" i="30"/>
  <c r="P256" i="30"/>
  <c r="P255" i="31"/>
  <c r="P232" i="30"/>
  <c r="P231" i="31"/>
  <c r="P230" i="31"/>
  <c r="P220" i="30"/>
  <c r="P208" i="30"/>
  <c r="P207" i="31"/>
  <c r="P196" i="30"/>
  <c r="P195" i="30"/>
  <c r="P185" i="30"/>
  <c r="P184" i="30"/>
  <c r="P171" i="31"/>
  <c r="P160" i="30"/>
  <c r="P159" i="31"/>
  <c r="P148" i="30"/>
  <c r="P147" i="31"/>
  <c r="P136" i="30"/>
  <c r="P135" i="31"/>
  <c r="P134" i="31"/>
  <c r="P125" i="30"/>
  <c r="P125" i="31"/>
  <c r="P113" i="30"/>
  <c r="P112" i="31"/>
  <c r="P101" i="30"/>
  <c r="P100" i="31"/>
  <c r="P99" i="31"/>
  <c r="P91" i="30"/>
  <c r="P89" i="30"/>
  <c r="P87" i="31"/>
  <c r="P77" i="30"/>
  <c r="P76" i="31"/>
  <c r="P75" i="31"/>
  <c r="P64" i="31"/>
  <c r="P63" i="31"/>
  <c r="P53" i="30"/>
  <c r="P52" i="31"/>
  <c r="P41" i="30"/>
  <c r="P40" i="31"/>
  <c r="P30" i="30"/>
  <c r="P28" i="31"/>
  <c r="P27" i="31"/>
  <c r="P17" i="30"/>
  <c r="P15" i="31"/>
  <c r="P5" i="30"/>
  <c r="P5" i="31"/>
  <c r="P3" i="31"/>
  <c r="O501" i="30"/>
  <c r="O450" i="30"/>
  <c r="O403" i="31"/>
  <c r="O339" i="30"/>
  <c r="O290" i="31"/>
  <c r="O265" i="31"/>
  <c r="O217" i="31"/>
  <c r="O207" i="30"/>
  <c r="O206" i="31"/>
  <c r="O195" i="30"/>
  <c r="O183" i="30"/>
  <c r="O182" i="31"/>
  <c r="O171" i="30"/>
  <c r="O159" i="30"/>
  <c r="O158" i="31"/>
  <c r="O145" i="31"/>
  <c r="O135" i="30"/>
  <c r="O134" i="31"/>
  <c r="O124" i="30"/>
  <c r="O123" i="31"/>
  <c r="O112" i="30"/>
  <c r="O99" i="31"/>
  <c r="O98" i="31"/>
  <c r="O88" i="30"/>
  <c r="O87" i="31"/>
  <c r="O86" i="31"/>
  <c r="O75" i="31"/>
  <c r="O63" i="31"/>
  <c r="O62" i="31"/>
  <c r="O52" i="30"/>
  <c r="O51" i="31"/>
  <c r="O50" i="31"/>
  <c r="O41" i="30"/>
  <c r="O40" i="30"/>
  <c r="O39" i="31"/>
  <c r="O28" i="30"/>
  <c r="O26" i="31"/>
  <c r="O16" i="30"/>
  <c r="O15" i="30"/>
  <c r="O15" i="31"/>
  <c r="O14" i="31"/>
  <c r="O3" i="31"/>
  <c r="N769" i="30"/>
  <c r="N726" i="31"/>
  <c r="N727" i="31"/>
  <c r="N732" i="31"/>
  <c r="N700" i="30"/>
  <c r="N700" i="31"/>
  <c r="N706" i="31"/>
  <c r="N695" i="30"/>
  <c r="N695" i="31"/>
  <c r="N810" i="30"/>
  <c r="N693" i="31"/>
  <c r="N684" i="30"/>
  <c r="N683" i="31"/>
  <c r="N674" i="30"/>
  <c r="N674" i="31"/>
  <c r="N641" i="30"/>
  <c r="N640" i="30"/>
  <c r="N640" i="31"/>
  <c r="N639" i="31"/>
  <c r="N630" i="30"/>
  <c r="N629" i="31"/>
  <c r="N619" i="30"/>
  <c r="N619" i="31"/>
  <c r="N618" i="31"/>
  <c r="N608" i="31"/>
  <c r="N601" i="30"/>
  <c r="N601" i="31"/>
  <c r="N591" i="31"/>
  <c r="N590" i="30"/>
  <c r="N579" i="30"/>
  <c r="N578" i="31"/>
  <c r="N570" i="30"/>
  <c r="N568" i="31"/>
  <c r="N558" i="30"/>
  <c r="N557" i="31"/>
  <c r="N547" i="31"/>
  <c r="N539" i="30"/>
  <c r="N538" i="30"/>
  <c r="N536" i="31"/>
  <c r="N514" i="30"/>
  <c r="N513" i="30"/>
  <c r="N512" i="31"/>
  <c r="N501" i="30"/>
  <c r="N500" i="31"/>
  <c r="N491" i="30"/>
  <c r="N491" i="31"/>
  <c r="N490" i="30"/>
  <c r="N489" i="31"/>
  <c r="N481" i="30"/>
  <c r="N480" i="31"/>
  <c r="N471" i="30"/>
  <c r="N470" i="31"/>
  <c r="N462" i="30"/>
  <c r="N450" i="30"/>
  <c r="N439" i="30"/>
  <c r="N429" i="30"/>
  <c r="N414" i="31"/>
  <c r="N404" i="30"/>
  <c r="N404" i="31"/>
  <c r="N403" i="31"/>
  <c r="N379" i="30"/>
  <c r="N379" i="31"/>
  <c r="N378" i="31"/>
  <c r="N372" i="30"/>
  <c r="N369" i="30"/>
  <c r="N359" i="30"/>
  <c r="N359" i="31"/>
  <c r="N358" i="31"/>
  <c r="N350" i="30"/>
  <c r="N339" i="30"/>
  <c r="N338" i="31"/>
  <c r="N328" i="30"/>
  <c r="N328" i="31"/>
  <c r="N327" i="30"/>
  <c r="N315" i="31"/>
  <c r="N304" i="30"/>
  <c r="N304" i="31"/>
  <c r="N303" i="30"/>
  <c r="N291" i="30"/>
  <c r="N290" i="31"/>
  <c r="N280" i="31"/>
  <c r="N279" i="30"/>
  <c r="N267" i="30"/>
  <c r="N266" i="31"/>
  <c r="N257" i="30"/>
  <c r="N254" i="31"/>
  <c r="N243" i="30"/>
  <c r="N242" i="31"/>
  <c r="N233" i="30"/>
  <c r="N219" i="31"/>
  <c r="N218" i="31"/>
  <c r="N210" i="30"/>
  <c r="N194" i="31"/>
  <c r="N186" i="30"/>
  <c r="N170" i="31"/>
  <c r="N162" i="30"/>
  <c r="N137" i="30"/>
  <c r="N124" i="30"/>
  <c r="N113" i="30"/>
  <c r="N100" i="30"/>
  <c r="N89" i="30"/>
  <c r="N76" i="30"/>
  <c r="N65" i="30"/>
  <c r="N65" i="31"/>
  <c r="N51" i="31"/>
  <c r="N40" i="30"/>
  <c r="N27" i="31"/>
  <c r="N17" i="30"/>
  <c r="N17" i="31"/>
  <c r="N3" i="31"/>
  <c r="S679" i="32"/>
  <c r="S666" i="32"/>
  <c r="S662" i="32"/>
  <c r="S661" i="32"/>
  <c r="S648" i="32"/>
  <c r="S644" i="32"/>
  <c r="S632" i="32"/>
  <c r="S630" i="32"/>
  <c r="S627" i="32"/>
  <c r="S619" i="32"/>
  <c r="S613" i="32"/>
  <c r="S608" i="32"/>
  <c r="S596" i="32"/>
  <c r="S594" i="32"/>
  <c r="S590" i="32"/>
  <c r="S589" i="32"/>
  <c r="S588" i="32"/>
  <c r="S576" i="32"/>
  <c r="S565" i="32"/>
  <c r="S551" i="32"/>
  <c r="S545" i="32"/>
  <c r="S541" i="32"/>
  <c r="S540" i="32"/>
  <c r="S524" i="32"/>
  <c r="S517" i="32"/>
  <c r="S512" i="32"/>
  <c r="S497" i="32"/>
  <c r="S494" i="32"/>
  <c r="S493" i="32"/>
  <c r="S476" i="32"/>
  <c r="S470" i="32"/>
  <c r="S457" i="32"/>
  <c r="S439" i="32"/>
  <c r="S435" i="32"/>
  <c r="S433" i="32"/>
  <c r="S431" i="32"/>
  <c r="S415" i="32"/>
  <c r="S389" i="32"/>
  <c r="S386" i="32"/>
  <c r="S385" i="32"/>
  <c r="S375" i="32"/>
  <c r="S363" i="32"/>
  <c r="S335" i="32"/>
  <c r="S331" i="32"/>
  <c r="S327" i="32"/>
  <c r="S325" i="32"/>
  <c r="S311" i="32"/>
  <c r="S279" i="32"/>
  <c r="S277" i="32"/>
  <c r="S275" i="32"/>
  <c r="S265" i="32"/>
  <c r="S255" i="32"/>
  <c r="S227" i="32"/>
  <c r="S223" i="32"/>
  <c r="S219" i="32"/>
  <c r="S217" i="32"/>
  <c r="S203" i="32"/>
  <c r="S171" i="32"/>
  <c r="S169" i="32"/>
  <c r="S167" i="32"/>
  <c r="S157" i="32"/>
  <c r="S147" i="32"/>
  <c r="S108" i="32"/>
  <c r="S104" i="32"/>
  <c r="S96" i="32"/>
  <c r="S92" i="32"/>
  <c r="S60" i="32"/>
  <c r="R769" i="32"/>
  <c r="R717" i="32"/>
  <c r="R716" i="32"/>
  <c r="R810" i="32"/>
  <c r="R687" i="32"/>
  <c r="R684" i="32"/>
  <c r="R680" i="32"/>
  <c r="R679" i="32"/>
  <c r="R677" i="32"/>
  <c r="R666" i="32"/>
  <c r="R664" i="32"/>
  <c r="R662" i="32"/>
  <c r="R658" i="32"/>
  <c r="R655" i="32"/>
  <c r="R648" i="32"/>
  <c r="R646" i="32"/>
  <c r="R630" i="32"/>
  <c r="R627" i="32"/>
  <c r="R623" i="32"/>
  <c r="R621" i="32"/>
  <c r="R619" i="32"/>
  <c r="R616" i="32"/>
  <c r="R609" i="32"/>
  <c r="R604" i="32"/>
  <c r="R601" i="32"/>
  <c r="R598" i="32"/>
  <c r="R594" i="32"/>
  <c r="R590" i="32"/>
  <c r="R576" i="32"/>
  <c r="R572" i="32"/>
  <c r="R567" i="32"/>
  <c r="R565" i="32"/>
  <c r="R562" i="32"/>
  <c r="R558" i="32"/>
  <c r="R553" i="32"/>
  <c r="R551" i="32"/>
  <c r="R545" i="32"/>
  <c r="R538" i="32"/>
  <c r="R533" i="32"/>
  <c r="R529" i="32"/>
  <c r="R521" i="32"/>
  <c r="R517" i="32"/>
  <c r="R511" i="32"/>
  <c r="R509" i="32"/>
  <c r="R505" i="32"/>
  <c r="R499" i="32"/>
  <c r="R494" i="32"/>
  <c r="R490" i="32"/>
  <c r="R484" i="32"/>
  <c r="R481" i="32"/>
  <c r="R477" i="32"/>
  <c r="R473" i="32"/>
  <c r="R470" i="32"/>
  <c r="R467" i="32"/>
  <c r="R464" i="32"/>
  <c r="R453" i="32"/>
  <c r="R446" i="32"/>
  <c r="R443" i="32"/>
  <c r="R439" i="32"/>
  <c r="R435" i="32"/>
  <c r="R433" i="32"/>
  <c r="R431" i="32"/>
  <c r="R427" i="32"/>
  <c r="R425" i="32"/>
  <c r="R423" i="32"/>
  <c r="R419" i="32"/>
  <c r="R417" i="32"/>
  <c r="R415" i="32"/>
  <c r="R411" i="32"/>
  <c r="R407" i="32"/>
  <c r="R404" i="32"/>
  <c r="R398" i="32"/>
  <c r="R393" i="32"/>
  <c r="R389" i="32"/>
  <c r="R387" i="32"/>
  <c r="R386" i="32"/>
  <c r="R382" i="32"/>
  <c r="R379" i="32"/>
  <c r="R369" i="32"/>
  <c r="R366" i="32"/>
  <c r="R363" i="32"/>
  <c r="R357" i="32"/>
  <c r="R355" i="32"/>
  <c r="R351" i="32"/>
  <c r="R347" i="32"/>
  <c r="R343" i="32"/>
  <c r="R339" i="32"/>
  <c r="R335" i="32"/>
  <c r="R327" i="32"/>
  <c r="R323" i="32"/>
  <c r="R319" i="32"/>
  <c r="R315" i="32"/>
  <c r="R311" i="32"/>
  <c r="R307" i="32"/>
  <c r="R303" i="32"/>
  <c r="R299" i="32"/>
  <c r="R297" i="32"/>
  <c r="R295" i="32"/>
  <c r="R291" i="32"/>
  <c r="R287" i="32"/>
  <c r="R283" i="32"/>
  <c r="R279" i="32"/>
  <c r="R275" i="32"/>
  <c r="R267" i="32"/>
  <c r="R265" i="32"/>
  <c r="R263" i="32"/>
  <c r="R259" i="32"/>
  <c r="R255" i="32"/>
  <c r="R251" i="32"/>
  <c r="R235" i="32"/>
  <c r="R233" i="32"/>
  <c r="R231" i="32"/>
  <c r="R227" i="32"/>
  <c r="R221" i="32"/>
  <c r="R215" i="32"/>
  <c r="R207" i="32"/>
  <c r="R205" i="32"/>
  <c r="R203" i="32"/>
  <c r="R197" i="32"/>
  <c r="R191" i="32"/>
  <c r="R187" i="32"/>
  <c r="R183" i="32"/>
  <c r="R177" i="32"/>
  <c r="R175" i="32"/>
  <c r="R171" i="32"/>
  <c r="R169" i="32"/>
  <c r="R167" i="32"/>
  <c r="R163" i="32"/>
  <c r="R159" i="32"/>
  <c r="R157" i="32"/>
  <c r="R151" i="32"/>
  <c r="R147" i="32"/>
  <c r="R143" i="32"/>
  <c r="R139" i="32"/>
  <c r="R128" i="32"/>
  <c r="R124" i="32"/>
  <c r="R120" i="32"/>
  <c r="R116" i="32"/>
  <c r="R108" i="32"/>
  <c r="R106" i="32"/>
  <c r="R104" i="32"/>
  <c r="R102" i="32"/>
  <c r="R100" i="32"/>
  <c r="R96" i="32"/>
  <c r="R90" i="32"/>
  <c r="R84" i="32"/>
  <c r="R80" i="32"/>
  <c r="R76" i="32"/>
  <c r="R68" i="32"/>
  <c r="R66" i="32"/>
  <c r="R64" i="32"/>
  <c r="R60" i="32"/>
  <c r="R56" i="32"/>
  <c r="R52" i="32"/>
  <c r="R44" i="32"/>
  <c r="R40" i="32"/>
  <c r="R36" i="32"/>
  <c r="R32" i="32"/>
  <c r="R20" i="32"/>
  <c r="R16" i="32"/>
  <c r="R14" i="32"/>
  <c r="R12" i="32"/>
  <c r="R8" i="32"/>
  <c r="R4" i="32"/>
  <c r="Q747" i="32"/>
  <c r="Q714" i="32"/>
  <c r="Q706" i="32"/>
  <c r="Q690" i="32"/>
  <c r="Q683" i="32"/>
  <c r="Q679" i="32"/>
  <c r="Q676" i="32"/>
  <c r="Q673" i="32"/>
  <c r="Q657" i="32"/>
  <c r="Q648" i="32"/>
  <c r="Q643" i="32"/>
  <c r="Q639" i="32"/>
  <c r="Q636" i="32"/>
  <c r="Q633" i="32"/>
  <c r="Q630" i="32"/>
  <c r="Q619" i="32"/>
  <c r="Q618" i="32"/>
  <c r="Q613" i="32"/>
  <c r="Q611" i="32"/>
  <c r="Q601" i="32"/>
  <c r="Q597" i="32"/>
  <c r="Q594" i="32"/>
  <c r="Q579" i="32"/>
  <c r="Q576" i="32"/>
  <c r="Q575" i="32"/>
  <c r="Q572" i="32"/>
  <c r="Q571" i="32"/>
  <c r="Q567" i="32"/>
  <c r="Q565" i="32"/>
  <c r="Q551" i="32"/>
  <c r="Q550" i="32"/>
  <c r="Q545" i="32"/>
  <c r="Q541" i="32"/>
  <c r="Q540" i="32"/>
  <c r="Q533" i="32"/>
  <c r="Q513" i="32"/>
  <c r="Q509" i="32"/>
  <c r="Q501" i="32"/>
  <c r="Q496" i="32"/>
  <c r="Q495" i="32"/>
  <c r="Q494" i="32"/>
  <c r="Q473" i="32"/>
  <c r="Q470" i="32"/>
  <c r="Q463" i="32"/>
  <c r="Q445" i="32"/>
  <c r="Q442" i="32"/>
  <c r="Q438" i="32"/>
  <c r="Q435" i="32"/>
  <c r="Q433" i="32"/>
  <c r="Q427" i="32"/>
  <c r="Q423" i="32"/>
  <c r="Q413" i="32"/>
  <c r="Q409" i="32"/>
  <c r="Q407" i="32"/>
  <c r="Q406" i="32"/>
  <c r="Q404" i="32"/>
  <c r="Q402" i="32"/>
  <c r="Q384" i="32"/>
  <c r="Q365" i="32"/>
  <c r="Q362" i="32"/>
  <c r="Q359" i="32"/>
  <c r="Q341" i="32"/>
  <c r="Q331" i="32"/>
  <c r="Q315" i="32"/>
  <c r="Q313" i="32"/>
  <c r="Q310" i="32"/>
  <c r="Q303" i="32"/>
  <c r="Q277" i="32"/>
  <c r="Q273" i="32"/>
  <c r="Q270" i="32"/>
  <c r="Q267" i="32"/>
  <c r="Q266" i="32"/>
  <c r="Q255" i="32"/>
  <c r="Q233" i="32"/>
  <c r="Q221" i="32"/>
  <c r="Q210" i="32"/>
  <c r="Q207" i="32"/>
  <c r="Q162" i="32"/>
  <c r="Q157" i="32"/>
  <c r="Q150" i="32"/>
  <c r="Q122" i="32"/>
  <c r="Q120" i="32"/>
  <c r="Q111" i="32"/>
  <c r="Q107" i="32"/>
  <c r="Q103" i="32"/>
  <c r="Q78" i="32"/>
  <c r="Q70" i="32"/>
  <c r="Q67" i="32"/>
  <c r="Q63" i="32"/>
  <c r="Q26" i="32"/>
  <c r="Q22" i="32"/>
  <c r="Q12" i="32"/>
  <c r="Q11" i="32"/>
  <c r="Q7" i="32"/>
  <c r="P666" i="32"/>
  <c r="P662" i="32"/>
  <c r="P649" i="32"/>
  <c r="P633" i="32"/>
  <c r="P622" i="32"/>
  <c r="P619" i="32"/>
  <c r="P617" i="32"/>
  <c r="P614" i="32"/>
  <c r="P607" i="32"/>
  <c r="P605" i="32"/>
  <c r="P603" i="32"/>
  <c r="P599" i="32"/>
  <c r="P595" i="32"/>
  <c r="P570" i="32"/>
  <c r="P565" i="32"/>
  <c r="P564" i="32"/>
  <c r="P547" i="32"/>
  <c r="P545" i="32"/>
  <c r="P544" i="32"/>
  <c r="P519" i="32"/>
  <c r="P514" i="32"/>
  <c r="P510" i="32"/>
  <c r="P499" i="32"/>
  <c r="P497" i="32"/>
  <c r="P491" i="32"/>
  <c r="P488" i="32"/>
  <c r="P486" i="32"/>
  <c r="P477" i="32"/>
  <c r="P467" i="32"/>
  <c r="P465" i="32"/>
  <c r="P459" i="32"/>
  <c r="P453" i="32"/>
  <c r="P450" i="32"/>
  <c r="P441" i="32"/>
  <c r="P439" i="32"/>
  <c r="P435" i="32"/>
  <c r="P420" i="32"/>
  <c r="P419" i="32"/>
  <c r="P417" i="32"/>
  <c r="P409" i="32"/>
  <c r="P407" i="32"/>
  <c r="P404" i="32"/>
  <c r="P399" i="32"/>
  <c r="P398" i="32"/>
  <c r="P396" i="32"/>
  <c r="P395" i="32"/>
  <c r="P390" i="32"/>
  <c r="P384" i="32"/>
  <c r="P380" i="32"/>
  <c r="P376" i="32"/>
  <c r="P369" i="32"/>
  <c r="P367" i="32"/>
  <c r="P366" i="32"/>
  <c r="P365" i="32"/>
  <c r="P363" i="32"/>
  <c r="P362" i="32"/>
  <c r="P357" i="32"/>
  <c r="P353" i="32"/>
  <c r="P351" i="32"/>
  <c r="P348" i="32"/>
  <c r="P347" i="32"/>
  <c r="P343" i="32"/>
  <c r="P327" i="32"/>
  <c r="P324" i="32"/>
  <c r="P321" i="32"/>
  <c r="P317" i="32"/>
  <c r="P315" i="32"/>
  <c r="P309" i="32"/>
  <c r="P307" i="32"/>
  <c r="P304" i="32"/>
  <c r="P297" i="32"/>
  <c r="P296" i="32"/>
  <c r="P294" i="32"/>
  <c r="P287" i="32"/>
  <c r="P283" i="32"/>
  <c r="P279" i="32"/>
  <c r="P268" i="32"/>
  <c r="P267" i="32"/>
  <c r="P260" i="32"/>
  <c r="P258" i="32"/>
  <c r="P254" i="32"/>
  <c r="P252" i="32"/>
  <c r="P249" i="32"/>
  <c r="P248" i="32"/>
  <c r="P247" i="32"/>
  <c r="P246" i="32"/>
  <c r="P239" i="32"/>
  <c r="P237" i="32"/>
  <c r="P225" i="32"/>
  <c r="P224" i="32"/>
  <c r="P222" i="32"/>
  <c r="P221" i="32"/>
  <c r="P220" i="32"/>
  <c r="P219" i="32"/>
  <c r="P211" i="32"/>
  <c r="P209" i="32"/>
  <c r="P205" i="32"/>
  <c r="P201" i="32"/>
  <c r="P200" i="32"/>
  <c r="P199" i="32"/>
  <c r="P196" i="32"/>
  <c r="P195" i="32"/>
  <c r="P185" i="32"/>
  <c r="P183" i="32"/>
  <c r="P164" i="32"/>
  <c r="P161" i="32"/>
  <c r="P160" i="32"/>
  <c r="P155" i="32"/>
  <c r="P152" i="32"/>
  <c r="P147" i="32"/>
  <c r="P144" i="32"/>
  <c r="P136" i="32"/>
  <c r="P135" i="32"/>
  <c r="P133" i="32"/>
  <c r="P128" i="32"/>
  <c r="P124" i="32"/>
  <c r="P118" i="32"/>
  <c r="P117" i="32"/>
  <c r="P116" i="32"/>
  <c r="P100" i="32"/>
  <c r="P99" i="32"/>
  <c r="P97" i="32"/>
  <c r="P96" i="32"/>
  <c r="P94" i="32"/>
  <c r="P85" i="32"/>
  <c r="P84" i="32"/>
  <c r="P82" i="32"/>
  <c r="P76" i="32"/>
  <c r="P72" i="32"/>
  <c r="P70" i="32"/>
  <c r="P69" i="32"/>
  <c r="P65" i="32"/>
  <c r="P60" i="32"/>
  <c r="P59" i="32"/>
  <c r="P50" i="32"/>
  <c r="P49" i="32"/>
  <c r="P48" i="32"/>
  <c r="P46" i="32"/>
  <c r="P45" i="32"/>
  <c r="P43" i="32"/>
  <c r="P40" i="32"/>
  <c r="P37" i="32"/>
  <c r="P24" i="32"/>
  <c r="P22" i="32"/>
  <c r="P20" i="32"/>
  <c r="P17" i="32"/>
  <c r="P16" i="32"/>
  <c r="P5" i="32"/>
  <c r="P2" i="32"/>
  <c r="O678" i="32"/>
  <c r="O675" i="32"/>
  <c r="O669" i="32"/>
  <c r="O668" i="32"/>
  <c r="O667" i="32"/>
  <c r="O664" i="32"/>
  <c r="O658" i="32"/>
  <c r="O647" i="32"/>
  <c r="O645" i="32"/>
  <c r="O644" i="32"/>
  <c r="O628" i="32"/>
  <c r="O605" i="32"/>
  <c r="O604" i="32"/>
  <c r="O599" i="32"/>
  <c r="O591" i="32"/>
  <c r="O590" i="32"/>
  <c r="O580" i="32"/>
  <c r="O579" i="32"/>
  <c r="O562" i="32"/>
  <c r="O556" i="32"/>
  <c r="O554" i="32"/>
  <c r="O546" i="32"/>
  <c r="O531" i="32"/>
  <c r="O529" i="32"/>
  <c r="O527" i="32"/>
  <c r="O518" i="32"/>
  <c r="O494" i="32"/>
  <c r="O485" i="32"/>
  <c r="O481" i="32"/>
  <c r="O474" i="32"/>
  <c r="O427" i="32"/>
  <c r="O419" i="32"/>
  <c r="O418" i="32"/>
  <c r="O414" i="32"/>
  <c r="O412" i="32"/>
  <c r="O409" i="32"/>
  <c r="O401" i="32"/>
  <c r="O399" i="32"/>
  <c r="O394" i="32"/>
  <c r="O380" i="32"/>
  <c r="O378" i="32"/>
  <c r="O377" i="32"/>
  <c r="O373" i="32"/>
  <c r="O345" i="32"/>
  <c r="O344" i="32"/>
  <c r="O343" i="32"/>
  <c r="O342" i="32"/>
  <c r="O335" i="32"/>
  <c r="O324" i="32"/>
  <c r="O308" i="32"/>
  <c r="O304" i="32"/>
  <c r="O299" i="32"/>
  <c r="O298" i="32"/>
  <c r="O297" i="32"/>
  <c r="O277" i="32"/>
  <c r="O276" i="32"/>
  <c r="O272" i="32"/>
  <c r="O268" i="32"/>
  <c r="O267" i="32"/>
  <c r="O259" i="32"/>
  <c r="O256" i="32"/>
  <c r="O223" i="32"/>
  <c r="O221" i="32"/>
  <c r="O219" i="32"/>
  <c r="O204" i="32"/>
  <c r="O200" i="32"/>
  <c r="O196" i="32"/>
  <c r="O192" i="32"/>
  <c r="O184" i="32"/>
  <c r="O183" i="32"/>
  <c r="O178" i="32"/>
  <c r="O172" i="32"/>
  <c r="O168" i="32"/>
  <c r="O153" i="32"/>
  <c r="O152" i="32"/>
  <c r="O148" i="32"/>
  <c r="O143" i="32"/>
  <c r="O135" i="32"/>
  <c r="O132" i="32"/>
  <c r="O125" i="32"/>
  <c r="O113" i="32"/>
  <c r="O109" i="32"/>
  <c r="O108" i="32"/>
  <c r="O107" i="32"/>
  <c r="O103" i="32"/>
  <c r="O101" i="32"/>
  <c r="O81" i="32"/>
  <c r="O77" i="32"/>
  <c r="O66" i="32"/>
  <c r="O65" i="32"/>
  <c r="O41" i="32"/>
  <c r="O39" i="32"/>
  <c r="O38" i="32"/>
  <c r="O33" i="32"/>
  <c r="O25" i="32"/>
  <c r="O17" i="32"/>
  <c r="O13" i="32"/>
  <c r="O9" i="32"/>
  <c r="O8" i="32"/>
  <c r="O7" i="32"/>
  <c r="O6" i="32"/>
  <c r="N679" i="32"/>
  <c r="N675" i="32"/>
  <c r="N673" i="32"/>
  <c r="N671" i="32"/>
  <c r="N670" i="32"/>
  <c r="N666" i="32"/>
  <c r="N662" i="32"/>
  <c r="N658" i="32"/>
  <c r="N657" i="32"/>
  <c r="N650" i="32"/>
  <c r="N647" i="32"/>
  <c r="N646" i="32"/>
  <c r="N644" i="32"/>
  <c r="N643" i="32"/>
  <c r="N636" i="32"/>
  <c r="N629" i="32"/>
  <c r="N621" i="32"/>
  <c r="N618" i="32"/>
  <c r="N616" i="32"/>
  <c r="N615" i="32"/>
  <c r="N612" i="32"/>
  <c r="N600" i="32"/>
  <c r="N598" i="32"/>
  <c r="N589" i="32"/>
  <c r="N588" i="32"/>
  <c r="N582" i="32"/>
  <c r="N564" i="32"/>
  <c r="N563" i="32"/>
  <c r="N561" i="32"/>
  <c r="N556" i="32"/>
  <c r="N554" i="32"/>
  <c r="N546" i="32"/>
  <c r="N545" i="32"/>
  <c r="N544" i="32"/>
  <c r="N541" i="32"/>
  <c r="N540" i="32"/>
  <c r="N536" i="32"/>
  <c r="N533" i="32"/>
  <c r="N532" i="32"/>
  <c r="N525" i="32"/>
  <c r="N517" i="32"/>
  <c r="N516" i="32"/>
  <c r="N508" i="32"/>
  <c r="N507" i="32"/>
  <c r="N505" i="32"/>
  <c r="N504" i="32"/>
  <c r="N501" i="32"/>
  <c r="N493" i="32"/>
  <c r="N490" i="32"/>
  <c r="N489" i="32"/>
  <c r="N486" i="32"/>
  <c r="N484" i="32"/>
  <c r="N481" i="32"/>
  <c r="N479" i="32"/>
  <c r="N472" i="32"/>
  <c r="N467" i="32"/>
  <c r="N466" i="32"/>
  <c r="N463" i="32"/>
  <c r="N462" i="32"/>
  <c r="N459" i="32"/>
  <c r="N452" i="32"/>
  <c r="N445" i="32"/>
  <c r="N443" i="32"/>
  <c r="N442" i="32"/>
  <c r="N438" i="32"/>
  <c r="N434" i="32"/>
  <c r="N433" i="32"/>
  <c r="N431" i="32"/>
  <c r="N426" i="32"/>
  <c r="N423" i="32"/>
  <c r="N422" i="32"/>
  <c r="N417" i="32"/>
  <c r="N414" i="32"/>
  <c r="N413" i="32"/>
  <c r="N409" i="32"/>
  <c r="N404" i="32"/>
  <c r="N402" i="32"/>
  <c r="N400" i="32"/>
  <c r="N386" i="32"/>
  <c r="N385" i="32"/>
  <c r="N382" i="32"/>
  <c r="N381" i="32"/>
  <c r="N377" i="32"/>
  <c r="N372" i="32"/>
  <c r="N368" i="32"/>
  <c r="N366" i="32"/>
  <c r="N362" i="32"/>
  <c r="N359" i="32"/>
  <c r="N346" i="32"/>
  <c r="N337" i="32"/>
  <c r="N331" i="32"/>
  <c r="N330" i="32"/>
  <c r="N329" i="32"/>
  <c r="N326" i="32"/>
  <c r="N323" i="32"/>
  <c r="N322" i="32"/>
  <c r="N318" i="32"/>
  <c r="N303" i="32"/>
  <c r="N299" i="32"/>
  <c r="N282" i="32"/>
  <c r="N281" i="32"/>
  <c r="N279" i="32"/>
  <c r="N271" i="32"/>
  <c r="N266" i="32"/>
  <c r="N263" i="32"/>
  <c r="N262" i="32"/>
  <c r="N259" i="32"/>
  <c r="N258" i="32"/>
  <c r="N254" i="32"/>
  <c r="N251" i="32"/>
  <c r="N235" i="32"/>
  <c r="N234" i="32"/>
  <c r="N223" i="32"/>
  <c r="N222" i="32"/>
  <c r="N219" i="32"/>
  <c r="N218" i="32"/>
  <c r="N214" i="32"/>
  <c r="N211" i="32"/>
  <c r="N210" i="32"/>
  <c r="N205" i="32"/>
  <c r="N198" i="32"/>
  <c r="N195" i="32"/>
  <c r="N194" i="32"/>
  <c r="N191" i="32"/>
  <c r="N190" i="32"/>
  <c r="N185" i="32"/>
  <c r="N178" i="32"/>
  <c r="N170" i="32"/>
  <c r="N166" i="32"/>
  <c r="N162" i="32"/>
  <c r="N151" i="32"/>
  <c r="N150" i="32"/>
  <c r="N147" i="32"/>
  <c r="N146" i="32"/>
  <c r="N137" i="32"/>
  <c r="N135" i="32"/>
  <c r="N134" i="32"/>
  <c r="N133" i="32"/>
  <c r="N131" i="32"/>
  <c r="N130" i="32"/>
  <c r="N115" i="32"/>
  <c r="N112" i="32"/>
  <c r="N111" i="32"/>
  <c r="N110" i="32"/>
  <c r="N107" i="32"/>
  <c r="N100" i="32"/>
  <c r="N99" i="32"/>
  <c r="N96" i="32"/>
  <c r="N95" i="32"/>
  <c r="N83" i="32"/>
  <c r="N80" i="32"/>
  <c r="N79" i="32"/>
  <c r="N76" i="32"/>
  <c r="N75" i="32"/>
  <c r="N63" i="32"/>
  <c r="N59" i="32"/>
  <c r="N56" i="32"/>
  <c r="N55" i="32"/>
  <c r="N48" i="32"/>
  <c r="N43" i="32"/>
  <c r="N30" i="32"/>
  <c r="N28" i="32"/>
  <c r="N26" i="32"/>
  <c r="N23" i="32"/>
  <c r="N19" i="32"/>
  <c r="N15" i="32"/>
  <c r="N7" i="32"/>
  <c r="S732" i="31"/>
  <c r="S673" i="31"/>
  <c r="S661" i="31"/>
  <c r="S600" i="31"/>
  <c r="S589" i="31"/>
  <c r="S578" i="31"/>
  <c r="S480" i="31"/>
  <c r="S378" i="31"/>
  <c r="S370" i="30"/>
  <c r="S369" i="30"/>
  <c r="S315" i="30"/>
  <c r="S314" i="31"/>
  <c r="S301" i="31"/>
  <c r="S290" i="31"/>
  <c r="S289" i="31"/>
  <c r="S279" i="30"/>
  <c r="S278" i="31"/>
  <c r="S277" i="31"/>
  <c r="S265" i="31"/>
  <c r="S253" i="31"/>
  <c r="S243" i="30"/>
  <c r="S242" i="31"/>
  <c r="S241" i="31"/>
  <c r="S229" i="31"/>
  <c r="S217" i="31"/>
  <c r="S205" i="31"/>
  <c r="S193" i="31"/>
  <c r="S181" i="31"/>
  <c r="S169" i="31"/>
  <c r="S157" i="31"/>
  <c r="S145" i="31"/>
  <c r="S133" i="31"/>
  <c r="S122" i="31"/>
  <c r="S110" i="31"/>
  <c r="S98" i="31"/>
  <c r="S86" i="31"/>
  <c r="S74" i="31"/>
  <c r="S62" i="31"/>
  <c r="S50" i="31"/>
  <c r="S38" i="31"/>
  <c r="S26" i="31"/>
  <c r="S14" i="31"/>
  <c r="S2" i="31"/>
  <c r="K792" i="26"/>
  <c r="L792" i="26" s="1"/>
  <c r="R767" i="30"/>
  <c r="R769" i="30"/>
  <c r="R770" i="31"/>
  <c r="R726" i="30"/>
  <c r="R727" i="30"/>
  <c r="R732" i="30"/>
  <c r="R732" i="31"/>
  <c r="R730" i="31"/>
  <c r="R718" i="30"/>
  <c r="R700" i="30"/>
  <c r="R706" i="30"/>
  <c r="R706" i="31"/>
  <c r="R699" i="31"/>
  <c r="R695" i="30"/>
  <c r="R810" i="30"/>
  <c r="R693" i="30"/>
  <c r="R693" i="31"/>
  <c r="R685" i="30"/>
  <c r="R684" i="30"/>
  <c r="R683" i="31"/>
  <c r="R674" i="30"/>
  <c r="R673" i="30"/>
  <c r="R673" i="31"/>
  <c r="R663" i="30"/>
  <c r="R662" i="30"/>
  <c r="R661" i="30"/>
  <c r="R661" i="31"/>
  <c r="R660" i="31"/>
  <c r="R652" i="30"/>
  <c r="R651" i="30"/>
  <c r="R651" i="31"/>
  <c r="R650" i="31"/>
  <c r="R641" i="30"/>
  <c r="R640" i="30"/>
  <c r="R639" i="30"/>
  <c r="R639" i="31"/>
  <c r="R638" i="31"/>
  <c r="R631" i="30"/>
  <c r="R630" i="30"/>
  <c r="R629" i="31"/>
  <c r="R620" i="30"/>
  <c r="R619" i="30"/>
  <c r="R618" i="30"/>
  <c r="R618" i="31"/>
  <c r="R617" i="31"/>
  <c r="R610" i="30"/>
  <c r="R609" i="30"/>
  <c r="R608" i="30"/>
  <c r="R608" i="31"/>
  <c r="R607" i="31"/>
  <c r="R602" i="30"/>
  <c r="R601" i="30"/>
  <c r="R600" i="30"/>
  <c r="R600" i="31"/>
  <c r="R591" i="30"/>
  <c r="R590" i="30"/>
  <c r="R589" i="30"/>
  <c r="R588" i="31"/>
  <c r="R580" i="30"/>
  <c r="R579" i="30"/>
  <c r="R578" i="30"/>
  <c r="R578" i="31"/>
  <c r="R569" i="30"/>
  <c r="R568" i="30"/>
  <c r="R568" i="31"/>
  <c r="R567" i="31"/>
  <c r="R559" i="30"/>
  <c r="R558" i="30"/>
  <c r="R557" i="31"/>
  <c r="R547" i="30"/>
  <c r="R547" i="31"/>
  <c r="R546" i="31"/>
  <c r="R539" i="30"/>
  <c r="R538" i="30"/>
  <c r="R536" i="30"/>
  <c r="R536" i="31"/>
  <c r="R535" i="31"/>
  <c r="R526" i="30"/>
  <c r="R525" i="30"/>
  <c r="R524" i="30"/>
  <c r="R524" i="31"/>
  <c r="R523" i="31"/>
  <c r="R514" i="30"/>
  <c r="R513" i="30"/>
  <c r="R512" i="30"/>
  <c r="R512" i="31"/>
  <c r="R511" i="31"/>
  <c r="R502" i="30"/>
  <c r="R501" i="30"/>
  <c r="R500" i="30"/>
  <c r="R500" i="31"/>
  <c r="R499" i="31"/>
  <c r="R491" i="30"/>
  <c r="R490" i="30"/>
  <c r="R489" i="30"/>
  <c r="R481" i="30"/>
  <c r="R480" i="31"/>
  <c r="R479" i="31"/>
  <c r="R471" i="30"/>
  <c r="R470" i="30"/>
  <c r="R469" i="31"/>
  <c r="R461" i="30"/>
  <c r="R460" i="30"/>
  <c r="R460" i="31"/>
  <c r="R451" i="30"/>
  <c r="R450" i="30"/>
  <c r="R449" i="30"/>
  <c r="R448" i="31"/>
  <c r="R440" i="30"/>
  <c r="R439" i="30"/>
  <c r="R438" i="30"/>
  <c r="R438" i="31"/>
  <c r="R437" i="31"/>
  <c r="R428" i="30"/>
  <c r="R427" i="30"/>
  <c r="R426" i="30"/>
  <c r="R426" i="31"/>
  <c r="R425" i="31"/>
  <c r="R416" i="30"/>
  <c r="R415" i="30"/>
  <c r="R414" i="30"/>
  <c r="R413" i="31"/>
  <c r="R405" i="30"/>
  <c r="R404" i="30"/>
  <c r="R403" i="31"/>
  <c r="R395" i="30"/>
  <c r="R388" i="30"/>
  <c r="R387" i="31"/>
  <c r="R380" i="30"/>
  <c r="R379" i="30"/>
  <c r="R378" i="30"/>
  <c r="R378" i="31"/>
  <c r="R377" i="31"/>
  <c r="R370" i="30"/>
  <c r="R369" i="30"/>
  <c r="R368" i="30"/>
  <c r="R368" i="31"/>
  <c r="R360" i="30"/>
  <c r="R359" i="30"/>
  <c r="R358" i="30"/>
  <c r="R358" i="31"/>
  <c r="R357" i="31"/>
  <c r="R340" i="30"/>
  <c r="R339" i="30"/>
  <c r="R338" i="30"/>
  <c r="R338" i="31"/>
  <c r="R337" i="31"/>
  <c r="R327" i="30"/>
  <c r="R326" i="30"/>
  <c r="R326" i="31"/>
  <c r="R325" i="31"/>
  <c r="R314" i="31"/>
  <c r="R304" i="30"/>
  <c r="R304" i="31"/>
  <c r="R303" i="30"/>
  <c r="R302" i="31"/>
  <c r="R292" i="30"/>
  <c r="R278" i="31"/>
  <c r="R277" i="31"/>
  <c r="R266" i="31"/>
  <c r="R256" i="30"/>
  <c r="R254" i="31"/>
  <c r="R244" i="30"/>
  <c r="R243" i="30"/>
  <c r="R242" i="30"/>
  <c r="R241" i="31"/>
  <c r="R218" i="31"/>
  <c r="R206" i="30"/>
  <c r="R205" i="31"/>
  <c r="R171" i="30"/>
  <c r="R169" i="31"/>
  <c r="R146" i="31"/>
  <c r="R145" i="31"/>
  <c r="R112" i="30"/>
  <c r="R111" i="30"/>
  <c r="R110" i="31"/>
  <c r="R87" i="31"/>
  <c r="R86" i="31"/>
  <c r="R75" i="30"/>
  <c r="R65" i="31"/>
  <c r="R52" i="30"/>
  <c r="R27" i="30"/>
  <c r="R27" i="31"/>
  <c r="Q727" i="30"/>
  <c r="Q732" i="30"/>
  <c r="Q732" i="31"/>
  <c r="Q730" i="31"/>
  <c r="Q718" i="30"/>
  <c r="Q706" i="31"/>
  <c r="Q684" i="30"/>
  <c r="Q682" i="31"/>
  <c r="Q674" i="30"/>
  <c r="Q673" i="31"/>
  <c r="Q671" i="31"/>
  <c r="Q661" i="31"/>
  <c r="Q652" i="30"/>
  <c r="Q651" i="31"/>
  <c r="Q650" i="31"/>
  <c r="Q642" i="30"/>
  <c r="Q641" i="30"/>
  <c r="Q640" i="30"/>
  <c r="Q638" i="31"/>
  <c r="Q618" i="31"/>
  <c r="Q617" i="31"/>
  <c r="Q610" i="30"/>
  <c r="Q610" i="31"/>
  <c r="Q607" i="31"/>
  <c r="Q580" i="30"/>
  <c r="Q578" i="31"/>
  <c r="Q569" i="30"/>
  <c r="Q568" i="30"/>
  <c r="Q568" i="31"/>
  <c r="Q567" i="31"/>
  <c r="Q560" i="30"/>
  <c r="Q536" i="31"/>
  <c r="Q535" i="31"/>
  <c r="Q534" i="31"/>
  <c r="Q526" i="30"/>
  <c r="Q524" i="31"/>
  <c r="Q523" i="31"/>
  <c r="Q514" i="30"/>
  <c r="Q512" i="30"/>
  <c r="Q512" i="31"/>
  <c r="Q500" i="31"/>
  <c r="Q479" i="31"/>
  <c r="Q469" i="31"/>
  <c r="Q461" i="30"/>
  <c r="Q460" i="31"/>
  <c r="Q458" i="31"/>
  <c r="Q451" i="30"/>
  <c r="Q448" i="31"/>
  <c r="Q428" i="30"/>
  <c r="Q426" i="31"/>
  <c r="Q425" i="31"/>
  <c r="Q424" i="31"/>
  <c r="Q416" i="30"/>
  <c r="Q414" i="31"/>
  <c r="Q413" i="31"/>
  <c r="Q402" i="31"/>
  <c r="Q401" i="31"/>
  <c r="Q388" i="30"/>
  <c r="Q387" i="31"/>
  <c r="Q380" i="30"/>
  <c r="Q378" i="31"/>
  <c r="Q377" i="31"/>
  <c r="Q372" i="30"/>
  <c r="Q370" i="30"/>
  <c r="Q369" i="30"/>
  <c r="Q358" i="30"/>
  <c r="Q357" i="31"/>
  <c r="Q342" i="30"/>
  <c r="Q340" i="30"/>
  <c r="Q338" i="31"/>
  <c r="Q328" i="30"/>
  <c r="Q327" i="30"/>
  <c r="Q325" i="31"/>
  <c r="Q314" i="31"/>
  <c r="Q313" i="31"/>
  <c r="Q304" i="30"/>
  <c r="Q301" i="31"/>
  <c r="Q269" i="30"/>
  <c r="Q241" i="31"/>
  <c r="Q232" i="30"/>
  <c r="Q229" i="31"/>
  <c r="Q217" i="31"/>
  <c r="Q208" i="30"/>
  <c r="Q196" i="31"/>
  <c r="Q193" i="31"/>
  <c r="Q169" i="31"/>
  <c r="Q157" i="31"/>
  <c r="Q149" i="30"/>
  <c r="Q133" i="31"/>
  <c r="Q124" i="31"/>
  <c r="Q110" i="31"/>
  <c r="Q90" i="30"/>
  <c r="Q89" i="30"/>
  <c r="Q76" i="31"/>
  <c r="Q74" i="31"/>
  <c r="Q64" i="31"/>
  <c r="Q51" i="30"/>
  <c r="Q40" i="31"/>
  <c r="Q38" i="31"/>
  <c r="Q28" i="31"/>
  <c r="Q25" i="30"/>
  <c r="Q16" i="31"/>
  <c r="Q15" i="30"/>
  <c r="Q2" i="31"/>
  <c r="P51" i="31"/>
  <c r="P14" i="31"/>
  <c r="O578" i="31"/>
  <c r="O569" i="30"/>
  <c r="O568" i="31"/>
  <c r="O538" i="30"/>
  <c r="O536" i="31"/>
  <c r="O525" i="30"/>
  <c r="O513" i="30"/>
  <c r="O512" i="31"/>
  <c r="O480" i="31"/>
  <c r="O470" i="30"/>
  <c r="O469" i="31"/>
  <c r="O461" i="30"/>
  <c r="O460" i="31"/>
  <c r="O449" i="31"/>
  <c r="O426" i="31"/>
  <c r="O415" i="30"/>
  <c r="O414" i="31"/>
  <c r="O404" i="30"/>
  <c r="O369" i="30"/>
  <c r="O368" i="31"/>
  <c r="O358" i="31"/>
  <c r="O338" i="31"/>
  <c r="O327" i="30"/>
  <c r="O303" i="30"/>
  <c r="O302" i="31"/>
  <c r="O291" i="30"/>
  <c r="O280" i="30"/>
  <c r="O279" i="30"/>
  <c r="O278" i="31"/>
  <c r="O266" i="31"/>
  <c r="O255" i="30"/>
  <c r="O254" i="31"/>
  <c r="O243" i="30"/>
  <c r="O231" i="30"/>
  <c r="O230" i="31"/>
  <c r="O196" i="30"/>
  <c r="O194" i="31"/>
  <c r="O147" i="30"/>
  <c r="O146" i="30"/>
  <c r="O146" i="31"/>
  <c r="O111" i="31"/>
  <c r="O64" i="30"/>
  <c r="O38" i="31"/>
  <c r="O4" i="30"/>
  <c r="O2" i="31"/>
  <c r="N673" i="31"/>
  <c r="N661" i="31"/>
  <c r="N652" i="30"/>
  <c r="N600" i="31"/>
  <c r="N591" i="30"/>
  <c r="N525" i="30"/>
  <c r="N524" i="31"/>
  <c r="N500" i="30"/>
  <c r="N470" i="30"/>
  <c r="N469" i="31"/>
  <c r="N459" i="31"/>
  <c r="N438" i="30"/>
  <c r="N426" i="31"/>
  <c r="N415" i="30"/>
  <c r="N413" i="31"/>
  <c r="N368" i="31"/>
  <c r="N325" i="30"/>
  <c r="N325" i="31"/>
  <c r="N315" i="30"/>
  <c r="N314" i="31"/>
  <c r="N313" i="31"/>
  <c r="N290" i="30"/>
  <c r="N289" i="30"/>
  <c r="N289" i="31"/>
  <c r="N280" i="30"/>
  <c r="N278" i="30"/>
  <c r="N266" i="30"/>
  <c r="N265" i="31"/>
  <c r="N253" i="31"/>
  <c r="N241" i="31"/>
  <c r="N231" i="30"/>
  <c r="N230" i="30"/>
  <c r="N229" i="31"/>
  <c r="N207" i="30"/>
  <c r="N205" i="31"/>
  <c r="N194" i="30"/>
  <c r="N193" i="31"/>
  <c r="N181" i="31"/>
  <c r="N169" i="31"/>
  <c r="N157" i="31"/>
  <c r="N146" i="30"/>
  <c r="N146" i="31"/>
  <c r="N145" i="30"/>
  <c r="N145" i="31"/>
  <c r="N133" i="31"/>
  <c r="N112" i="30"/>
  <c r="N110" i="31"/>
  <c r="N98" i="30"/>
  <c r="N98" i="31"/>
  <c r="N88" i="30"/>
  <c r="N86" i="31"/>
  <c r="N85" i="30"/>
  <c r="N74" i="31"/>
  <c r="N63" i="30"/>
  <c r="N62" i="31"/>
  <c r="N52" i="30"/>
  <c r="N51" i="30"/>
  <c r="N50" i="31"/>
  <c r="N38" i="31"/>
  <c r="N26" i="31"/>
  <c r="N25" i="30"/>
  <c r="N15" i="31"/>
  <c r="N14" i="31"/>
  <c r="N3" i="30"/>
  <c r="N2" i="30"/>
  <c r="N2" i="31"/>
  <c r="R678" i="32"/>
  <c r="R673" i="32"/>
  <c r="R670" i="32"/>
  <c r="R663" i="32"/>
  <c r="R659" i="32"/>
  <c r="R656" i="32"/>
  <c r="R654" i="32"/>
  <c r="R652" i="32"/>
  <c r="R651" i="32"/>
  <c r="R647" i="32"/>
  <c r="R645" i="32"/>
  <c r="R644" i="32"/>
  <c r="R643" i="32"/>
  <c r="R624" i="32"/>
  <c r="R622" i="32"/>
  <c r="R620" i="32"/>
  <c r="R618" i="32"/>
  <c r="R614" i="32"/>
  <c r="R613" i="32"/>
  <c r="R612" i="32"/>
  <c r="R593" i="32"/>
  <c r="R587" i="32"/>
  <c r="R584" i="32"/>
  <c r="R579" i="32"/>
  <c r="R578" i="32"/>
  <c r="R577" i="32"/>
  <c r="R575" i="32"/>
  <c r="R571" i="32"/>
  <c r="R568" i="32"/>
  <c r="R555" i="32"/>
  <c r="R547" i="32"/>
  <c r="R544" i="32"/>
  <c r="R542" i="32"/>
  <c r="R532" i="32"/>
  <c r="R528" i="32"/>
  <c r="R525" i="32"/>
  <c r="R524" i="32"/>
  <c r="R518" i="32"/>
  <c r="R514" i="32"/>
  <c r="R510" i="32"/>
  <c r="R504" i="32"/>
  <c r="R501" i="32"/>
  <c r="R497" i="32"/>
  <c r="R496" i="32"/>
  <c r="R493" i="32"/>
  <c r="R489" i="32"/>
  <c r="R487" i="32"/>
  <c r="R485" i="32"/>
  <c r="R480" i="32"/>
  <c r="R478" i="32"/>
  <c r="R474" i="32"/>
  <c r="R463" i="32"/>
  <c r="R460" i="32"/>
  <c r="R456" i="32"/>
  <c r="R452" i="32"/>
  <c r="R451" i="32"/>
  <c r="R450" i="32"/>
  <c r="R444" i="32"/>
  <c r="R440" i="32"/>
  <c r="R430" i="32"/>
  <c r="R426" i="32"/>
  <c r="R422" i="32"/>
  <c r="R418" i="32"/>
  <c r="R414" i="32"/>
  <c r="R410" i="32"/>
  <c r="R408" i="32"/>
  <c r="R405" i="32"/>
  <c r="R403" i="32"/>
  <c r="R401" i="32"/>
  <c r="R392" i="32"/>
  <c r="R388" i="32"/>
  <c r="R385" i="32"/>
  <c r="R378" i="32"/>
  <c r="R376" i="32"/>
  <c r="R375" i="32"/>
  <c r="R373" i="32"/>
  <c r="R370" i="32"/>
  <c r="R368" i="32"/>
  <c r="R367" i="32"/>
  <c r="R364" i="32"/>
  <c r="R362" i="32"/>
  <c r="R359" i="32"/>
  <c r="R358" i="32"/>
  <c r="R346" i="32"/>
  <c r="R342" i="32"/>
  <c r="R338" i="32"/>
  <c r="R336" i="32"/>
  <c r="R332" i="32"/>
  <c r="R331" i="32"/>
  <c r="R322" i="32"/>
  <c r="R318" i="32"/>
  <c r="R314" i="32"/>
  <c r="R310" i="32"/>
  <c r="R308" i="32"/>
  <c r="R306" i="32"/>
  <c r="R304" i="32"/>
  <c r="R300" i="32"/>
  <c r="R298" i="32"/>
  <c r="R296" i="32"/>
  <c r="R292" i="32"/>
  <c r="R290" i="32"/>
  <c r="R286" i="32"/>
  <c r="R282" i="32"/>
  <c r="R280" i="32"/>
  <c r="R278" i="32"/>
  <c r="R274" i="32"/>
  <c r="R272" i="32"/>
  <c r="R271" i="32"/>
  <c r="R268" i="32"/>
  <c r="R264" i="32"/>
  <c r="R262" i="32"/>
  <c r="R260" i="32"/>
  <c r="R258" i="32"/>
  <c r="R254" i="32"/>
  <c r="R247" i="32"/>
  <c r="R239" i="32"/>
  <c r="R236" i="32"/>
  <c r="R228" i="32"/>
  <c r="R224" i="32"/>
  <c r="R223" i="32"/>
  <c r="R222" i="32"/>
  <c r="R219" i="32"/>
  <c r="R218" i="32"/>
  <c r="R214" i="32"/>
  <c r="R210" i="32"/>
  <c r="R206" i="32"/>
  <c r="R200" i="32"/>
  <c r="R199" i="32"/>
  <c r="R195" i="32"/>
  <c r="R194" i="32"/>
  <c r="R192" i="32"/>
  <c r="R190" i="32"/>
  <c r="R188" i="32"/>
  <c r="R186" i="32"/>
  <c r="R184" i="32"/>
  <c r="R182" i="32"/>
  <c r="R179" i="32"/>
  <c r="R174" i="32"/>
  <c r="R172" i="32"/>
  <c r="R162" i="32"/>
  <c r="R160" i="32"/>
  <c r="R158" i="32"/>
  <c r="R156" i="32"/>
  <c r="R155" i="32"/>
  <c r="R154" i="32"/>
  <c r="R152" i="32"/>
  <c r="R142" i="32"/>
  <c r="R135" i="32"/>
  <c r="R134" i="32"/>
  <c r="R131" i="32"/>
  <c r="R130" i="32"/>
  <c r="R127" i="32"/>
  <c r="R123" i="32"/>
  <c r="R119" i="32"/>
  <c r="R117" i="32"/>
  <c r="R113" i="32"/>
  <c r="R112" i="32"/>
  <c r="R109" i="32"/>
  <c r="R99" i="32"/>
  <c r="R97" i="32"/>
  <c r="R95" i="32"/>
  <c r="R92" i="32"/>
  <c r="R91" i="32"/>
  <c r="R88" i="32"/>
  <c r="R87" i="32"/>
  <c r="R85" i="32"/>
  <c r="R81" i="32"/>
  <c r="R77" i="32"/>
  <c r="R75" i="32"/>
  <c r="R73" i="32"/>
  <c r="R72" i="32"/>
  <c r="R71" i="32"/>
  <c r="R63" i="32"/>
  <c r="R61" i="32"/>
  <c r="R55" i="32"/>
  <c r="R48" i="32"/>
  <c r="R47" i="32"/>
  <c r="R45" i="32"/>
  <c r="R41" i="32"/>
  <c r="R39" i="32"/>
  <c r="R33" i="32"/>
  <c r="R31" i="32"/>
  <c r="R28" i="32"/>
  <c r="R27" i="32"/>
  <c r="R24" i="32"/>
  <c r="R7" i="32"/>
  <c r="R5" i="32"/>
  <c r="Q674" i="32"/>
  <c r="Q663" i="32"/>
  <c r="Q662" i="32"/>
  <c r="Q658" i="32"/>
  <c r="Q644" i="32"/>
  <c r="Q641" i="32"/>
  <c r="Q637" i="32"/>
  <c r="Q616" i="32"/>
  <c r="Q610" i="32"/>
  <c r="Q598" i="32"/>
  <c r="Q587" i="32"/>
  <c r="Q584" i="32"/>
  <c r="Q580" i="32"/>
  <c r="Q559" i="32"/>
  <c r="Q558" i="32"/>
  <c r="Q555" i="32"/>
  <c r="Q542" i="32"/>
  <c r="Q538" i="32"/>
  <c r="Q491" i="32"/>
  <c r="Q490" i="32"/>
  <c r="Q488" i="32"/>
  <c r="Q478" i="32"/>
  <c r="Q471" i="32"/>
  <c r="Q468" i="32"/>
  <c r="Q467" i="32"/>
  <c r="Q465" i="32"/>
  <c r="Q464" i="32"/>
  <c r="Q447" i="32"/>
  <c r="Q428" i="32"/>
  <c r="Q420" i="32"/>
  <c r="Q416" i="32"/>
  <c r="Q412" i="32"/>
  <c r="Q401" i="32"/>
  <c r="Q399" i="32"/>
  <c r="Q394" i="32"/>
  <c r="Q393" i="32"/>
  <c r="Q390" i="32"/>
  <c r="Q383" i="32"/>
  <c r="Q375" i="32"/>
  <c r="Q373" i="32"/>
  <c r="Q370" i="32"/>
  <c r="Q367" i="32"/>
  <c r="Q364" i="32"/>
  <c r="Q363" i="32"/>
  <c r="Q340" i="32"/>
  <c r="Q336" i="32"/>
  <c r="Q316" i="32"/>
  <c r="Q300" i="32"/>
  <c r="Q299" i="32"/>
  <c r="Q296" i="32"/>
  <c r="Q292" i="32"/>
  <c r="Q280" i="32"/>
  <c r="Q276" i="32"/>
  <c r="Q272" i="32"/>
  <c r="Q236" i="32"/>
  <c r="Q232" i="32"/>
  <c r="Q228" i="32"/>
  <c r="Q227" i="32"/>
  <c r="Q223" i="32"/>
  <c r="Q220" i="32"/>
  <c r="Q219" i="32"/>
  <c r="Q215" i="32"/>
  <c r="Q192" i="32"/>
  <c r="Q188" i="32"/>
  <c r="Q168" i="32"/>
  <c r="Q164" i="32"/>
  <c r="Q144" i="32"/>
  <c r="Q140" i="32"/>
  <c r="Q139" i="32"/>
  <c r="Q124" i="32"/>
  <c r="Q121" i="32"/>
  <c r="Q117" i="32"/>
  <c r="Q109" i="32"/>
  <c r="Q101" i="32"/>
  <c r="Q89" i="32"/>
  <c r="Q85" i="32"/>
  <c r="Q81" i="32"/>
  <c r="Q72" i="32"/>
  <c r="Q69" i="32"/>
  <c r="Q68" i="32"/>
  <c r="Q37" i="32"/>
  <c r="Q17" i="32"/>
  <c r="Q9" i="32"/>
  <c r="Q5" i="32"/>
  <c r="P675" i="32"/>
  <c r="P674" i="32"/>
  <c r="P661" i="32"/>
  <c r="P637" i="32"/>
  <c r="P636" i="32"/>
  <c r="P625" i="32"/>
  <c r="P623" i="32"/>
  <c r="P621" i="32"/>
  <c r="P611" i="32"/>
  <c r="P610" i="32"/>
  <c r="P598" i="32"/>
  <c r="P584" i="32"/>
  <c r="P583" i="32"/>
  <c r="P580" i="32"/>
  <c r="P577" i="32"/>
  <c r="P572" i="32"/>
  <c r="P549" i="32"/>
  <c r="P546" i="32"/>
  <c r="P541" i="32"/>
  <c r="P531" i="32"/>
  <c r="P526" i="32"/>
  <c r="P521" i="32"/>
  <c r="P508" i="32"/>
  <c r="P506" i="32"/>
  <c r="P505" i="32"/>
  <c r="P482" i="32"/>
  <c r="P481" i="32"/>
  <c r="P479" i="32"/>
  <c r="P468" i="32"/>
  <c r="P461" i="32"/>
  <c r="P458" i="32"/>
  <c r="P454" i="32"/>
  <c r="P451" i="32"/>
  <c r="P413" i="32"/>
  <c r="P408" i="32"/>
  <c r="P406" i="32"/>
  <c r="P402" i="32"/>
  <c r="P400" i="32"/>
  <c r="P394" i="32"/>
  <c r="P391" i="32"/>
  <c r="P381" i="32"/>
  <c r="P379" i="32"/>
  <c r="P346" i="32"/>
  <c r="P344" i="32"/>
  <c r="P329" i="32"/>
  <c r="P305" i="32"/>
  <c r="P301" i="32"/>
  <c r="P298" i="32"/>
  <c r="P295" i="32"/>
  <c r="P290" i="32"/>
  <c r="P281" i="32"/>
  <c r="P270" i="32"/>
  <c r="P261" i="32"/>
  <c r="P229" i="32"/>
  <c r="P214" i="32"/>
  <c r="P213" i="32"/>
  <c r="P212" i="32"/>
  <c r="P197" i="32"/>
  <c r="P192" i="32"/>
  <c r="P182" i="32"/>
  <c r="P158" i="32"/>
  <c r="P131" i="32"/>
  <c r="P114" i="32"/>
  <c r="P98" i="32"/>
  <c r="P93" i="32"/>
  <c r="P68" i="32"/>
  <c r="P67" i="32"/>
  <c r="P64" i="32"/>
  <c r="P58" i="32"/>
  <c r="P34" i="32"/>
  <c r="P19" i="32"/>
  <c r="P14" i="32"/>
  <c r="P10" i="32"/>
  <c r="O670" i="32"/>
  <c r="O649" i="32"/>
  <c r="O646" i="32"/>
  <c r="O627" i="32"/>
  <c r="O606" i="32"/>
  <c r="O596" i="32"/>
  <c r="O589" i="32"/>
  <c r="O586" i="32"/>
  <c r="O570" i="32"/>
  <c r="O555" i="32"/>
  <c r="O526" i="32"/>
  <c r="O490" i="32"/>
  <c r="O472" i="32"/>
  <c r="O451" i="32"/>
  <c r="O440" i="32"/>
  <c r="O436" i="32"/>
  <c r="O433" i="32"/>
  <c r="O430" i="32"/>
  <c r="O410" i="32"/>
  <c r="O384" i="32"/>
  <c r="O273" i="32"/>
  <c r="O258" i="32"/>
  <c r="O214" i="32"/>
  <c r="O182" i="32"/>
  <c r="O69" i="32"/>
  <c r="O68" i="32"/>
  <c r="O62" i="32"/>
  <c r="O45" i="32"/>
  <c r="O42" i="32"/>
  <c r="O31" i="32"/>
  <c r="O5" i="32"/>
  <c r="N674" i="32"/>
  <c r="N665" i="32"/>
  <c r="N663" i="32"/>
  <c r="N656" i="32"/>
  <c r="N635" i="32"/>
  <c r="N633" i="32"/>
  <c r="N630" i="32"/>
  <c r="N617" i="32"/>
  <c r="N605" i="32"/>
  <c r="N602" i="32"/>
  <c r="N599" i="32"/>
  <c r="N594" i="32"/>
  <c r="N591" i="32"/>
  <c r="N584" i="32"/>
  <c r="N568" i="32"/>
  <c r="N559" i="32"/>
  <c r="N551" i="32"/>
  <c r="N547" i="32"/>
  <c r="N539" i="32"/>
  <c r="N531" i="32"/>
  <c r="N529" i="32"/>
  <c r="N527" i="32"/>
  <c r="N519" i="32"/>
  <c r="N511" i="32"/>
  <c r="N503" i="32"/>
  <c r="N477" i="32"/>
  <c r="N476" i="32"/>
  <c r="N471" i="32"/>
  <c r="N470" i="32"/>
  <c r="N453" i="32"/>
  <c r="N448" i="32"/>
  <c r="N446" i="32"/>
  <c r="N439" i="32"/>
  <c r="N419" i="32"/>
  <c r="N418" i="32"/>
  <c r="N411" i="32"/>
  <c r="N399" i="32"/>
  <c r="N397" i="32"/>
  <c r="N396" i="32"/>
  <c r="N379" i="32"/>
  <c r="N378" i="32"/>
  <c r="N376" i="32"/>
  <c r="N374" i="32"/>
  <c r="N369" i="32"/>
  <c r="N367" i="32"/>
  <c r="N360" i="32"/>
  <c r="N345" i="32"/>
  <c r="N343" i="32"/>
  <c r="N342" i="32"/>
  <c r="N338" i="32"/>
  <c r="N335" i="32"/>
  <c r="N334" i="32"/>
  <c r="N325" i="32"/>
  <c r="N324" i="32"/>
  <c r="N316" i="32"/>
  <c r="N310" i="32"/>
  <c r="N307" i="32"/>
  <c r="N306" i="32"/>
  <c r="N305" i="32"/>
  <c r="N298" i="32"/>
  <c r="N291" i="32"/>
  <c r="N288" i="32"/>
  <c r="N285" i="32"/>
  <c r="N280" i="32"/>
  <c r="N278" i="32"/>
  <c r="N274" i="32"/>
  <c r="N267" i="32"/>
  <c r="N264" i="32"/>
  <c r="N255" i="32"/>
  <c r="N250" i="32"/>
  <c r="N246" i="32"/>
  <c r="N243" i="32"/>
  <c r="N240" i="32"/>
  <c r="N238" i="32"/>
  <c r="N237" i="32"/>
  <c r="N233" i="32"/>
  <c r="N230" i="32"/>
  <c r="N228" i="32"/>
  <c r="N226" i="32"/>
  <c r="N220" i="32"/>
  <c r="N217" i="32"/>
  <c r="N215" i="32"/>
  <c r="N208" i="32"/>
  <c r="N206" i="32"/>
  <c r="N202" i="32"/>
  <c r="N199" i="32"/>
  <c r="N197" i="32"/>
  <c r="N182" i="32"/>
  <c r="N177" i="32"/>
  <c r="N176" i="32"/>
  <c r="N174" i="32"/>
  <c r="N169" i="32"/>
  <c r="N168" i="32"/>
  <c r="N167" i="32"/>
  <c r="N159" i="32"/>
  <c r="N156" i="32"/>
  <c r="N152" i="32"/>
  <c r="N145" i="32"/>
  <c r="N139" i="32"/>
  <c r="N138" i="32"/>
  <c r="N119" i="32"/>
  <c r="N116" i="32"/>
  <c r="N113" i="32"/>
  <c r="N109" i="32"/>
  <c r="N108" i="32"/>
  <c r="N104" i="32"/>
  <c r="N101" i="32"/>
  <c r="N93" i="32"/>
  <c r="N71" i="32"/>
  <c r="N67" i="32"/>
  <c r="N60" i="32"/>
  <c r="N57" i="32"/>
  <c r="N51" i="32"/>
  <c r="N49" i="32"/>
  <c r="N40" i="32"/>
  <c r="N39" i="32"/>
  <c r="N33" i="32"/>
  <c r="N27" i="32"/>
  <c r="N12" i="32"/>
  <c r="N11" i="32"/>
  <c r="N9" i="32"/>
  <c r="N3" i="32"/>
  <c r="R685" i="31"/>
  <c r="R603" i="30"/>
  <c r="R589" i="31"/>
  <c r="R541" i="30"/>
  <c r="R489" i="31"/>
  <c r="R449" i="31"/>
  <c r="R418" i="30"/>
  <c r="R350" i="30"/>
  <c r="R316" i="30"/>
  <c r="R293" i="30"/>
  <c r="R232" i="31"/>
  <c r="R149" i="30"/>
  <c r="R76" i="30"/>
  <c r="R5" i="31"/>
  <c r="Q469" i="30"/>
  <c r="Q459" i="31"/>
  <c r="Q427" i="30"/>
  <c r="Q337" i="31"/>
  <c r="Q134" i="30"/>
  <c r="Q50" i="31"/>
  <c r="P700" i="30"/>
  <c r="P810" i="30"/>
  <c r="P693" i="31"/>
  <c r="P685" i="30"/>
  <c r="P684" i="30"/>
  <c r="P683" i="31"/>
  <c r="P673" i="31"/>
  <c r="P663" i="30"/>
  <c r="P662" i="30"/>
  <c r="P661" i="31"/>
  <c r="P651" i="31"/>
  <c r="P630" i="30"/>
  <c r="P629" i="31"/>
  <c r="P620" i="30"/>
  <c r="P619" i="30"/>
  <c r="P618" i="31"/>
  <c r="P610" i="30"/>
  <c r="P609" i="30"/>
  <c r="P608" i="31"/>
  <c r="P600" i="31"/>
  <c r="P590" i="30"/>
  <c r="P589" i="31"/>
  <c r="P580" i="30"/>
  <c r="P579" i="30"/>
  <c r="P578" i="31"/>
  <c r="P569" i="30"/>
  <c r="P568" i="31"/>
  <c r="P559" i="30"/>
  <c r="P558" i="30"/>
  <c r="P557" i="31"/>
  <c r="P547" i="31"/>
  <c r="P538" i="30"/>
  <c r="P525" i="30"/>
  <c r="P524" i="31"/>
  <c r="P513" i="30"/>
  <c r="P512" i="31"/>
  <c r="P502" i="30"/>
  <c r="P501" i="30"/>
  <c r="P490" i="30"/>
  <c r="P489" i="31"/>
  <c r="P481" i="30"/>
  <c r="P480" i="31"/>
  <c r="P471" i="30"/>
  <c r="P470" i="30"/>
  <c r="P469" i="31"/>
  <c r="P461" i="30"/>
  <c r="P460" i="31"/>
  <c r="P451" i="30"/>
  <c r="P450" i="30"/>
  <c r="P449" i="31"/>
  <c r="P448" i="30"/>
  <c r="P439" i="30"/>
  <c r="P438" i="31"/>
  <c r="P426" i="31"/>
  <c r="P415" i="30"/>
  <c r="P414" i="31"/>
  <c r="P405" i="30"/>
  <c r="P404" i="30"/>
  <c r="P403" i="31"/>
  <c r="P379" i="30"/>
  <c r="P378" i="31"/>
  <c r="P369" i="30"/>
  <c r="P368" i="31"/>
  <c r="P360" i="30"/>
  <c r="P358" i="31"/>
  <c r="P357" i="31"/>
  <c r="P339" i="30"/>
  <c r="P338" i="31"/>
  <c r="P337" i="31"/>
  <c r="P327" i="30"/>
  <c r="P325" i="31"/>
  <c r="P315" i="30"/>
  <c r="P314" i="30"/>
  <c r="P314" i="31"/>
  <c r="P313" i="31"/>
  <c r="P303" i="30"/>
  <c r="P302" i="31"/>
  <c r="P291" i="30"/>
  <c r="P290" i="30"/>
  <c r="P290" i="31"/>
  <c r="P289" i="30"/>
  <c r="P289" i="31"/>
  <c r="P280" i="30"/>
  <c r="P279" i="30"/>
  <c r="P278" i="31"/>
  <c r="P277" i="31"/>
  <c r="P267" i="30"/>
  <c r="P266" i="31"/>
  <c r="P265" i="30"/>
  <c r="P265" i="31"/>
  <c r="P255" i="30"/>
  <c r="P254" i="30"/>
  <c r="P254" i="31"/>
  <c r="P253" i="31"/>
  <c r="P244" i="30"/>
  <c r="P243" i="30"/>
  <c r="P242" i="31"/>
  <c r="P231" i="30"/>
  <c r="P229" i="31"/>
  <c r="P228" i="31"/>
  <c r="P219" i="30"/>
  <c r="P218" i="31"/>
  <c r="P217" i="31"/>
  <c r="P207" i="30"/>
  <c r="P206" i="30"/>
  <c r="P206" i="31"/>
  <c r="P205" i="31"/>
  <c r="P194" i="31"/>
  <c r="P193" i="31"/>
  <c r="P183" i="30"/>
  <c r="P182" i="31"/>
  <c r="P181" i="31"/>
  <c r="P180" i="31"/>
  <c r="P172" i="30"/>
  <c r="P171" i="30"/>
  <c r="P170" i="31"/>
  <c r="P169" i="30"/>
  <c r="P169" i="31"/>
  <c r="P159" i="30"/>
  <c r="P158" i="31"/>
  <c r="P157" i="31"/>
  <c r="P146" i="30"/>
  <c r="P146" i="31"/>
  <c r="P145" i="30"/>
  <c r="P145" i="31"/>
  <c r="P144" i="31"/>
  <c r="P135" i="30"/>
  <c r="P133" i="31"/>
  <c r="P123" i="31"/>
  <c r="P122" i="31"/>
  <c r="P112" i="30"/>
  <c r="P111" i="30"/>
  <c r="P111" i="31"/>
  <c r="P110" i="30"/>
  <c r="P110" i="31"/>
  <c r="P86" i="30"/>
  <c r="P86" i="31"/>
  <c r="P85" i="31"/>
  <c r="P74" i="30"/>
  <c r="P74" i="31"/>
  <c r="P65" i="30"/>
  <c r="P63" i="30"/>
  <c r="P62" i="30"/>
  <c r="P62" i="31"/>
  <c r="P61" i="31"/>
  <c r="P50" i="31"/>
  <c r="P49" i="31"/>
  <c r="P39" i="31"/>
  <c r="P29" i="30"/>
  <c r="P28" i="30"/>
  <c r="P26" i="30"/>
  <c r="P25" i="31"/>
  <c r="P13" i="31"/>
  <c r="P2" i="30"/>
  <c r="P2" i="31"/>
  <c r="O695" i="31"/>
  <c r="O612" i="30"/>
  <c r="O559" i="31"/>
  <c r="O493" i="30"/>
  <c r="O429" i="30"/>
  <c r="O371" i="30"/>
  <c r="N662" i="30"/>
  <c r="N651" i="31"/>
  <c r="N449" i="31"/>
  <c r="N438" i="31"/>
  <c r="N312" i="31"/>
  <c r="N240" i="31"/>
  <c r="N206" i="30"/>
  <c r="N192" i="31"/>
  <c r="N180" i="31"/>
  <c r="N156" i="31"/>
  <c r="N26" i="30"/>
  <c r="N15" i="30"/>
  <c r="N14" i="30"/>
  <c r="AN792" i="26"/>
  <c r="AO792" i="26" s="1"/>
  <c r="R828" i="32"/>
  <c r="R818" i="32"/>
  <c r="R770" i="32"/>
  <c r="R756" i="32"/>
  <c r="R733" i="32"/>
  <c r="R748" i="32"/>
  <c r="R747" i="32"/>
  <c r="R732" i="32"/>
  <c r="R722" i="32"/>
  <c r="R714" i="32"/>
  <c r="R700" i="32"/>
  <c r="R706" i="32"/>
  <c r="R698" i="32"/>
  <c r="R697" i="32"/>
  <c r="R696" i="32"/>
  <c r="R693" i="32"/>
  <c r="R691" i="32"/>
  <c r="R690" i="32"/>
  <c r="R665" i="32"/>
  <c r="R661" i="32"/>
  <c r="R657" i="32"/>
  <c r="R642" i="32"/>
  <c r="R640" i="32"/>
  <c r="R639" i="32"/>
  <c r="R636" i="32"/>
  <c r="R608" i="32"/>
  <c r="R588" i="32"/>
  <c r="R586" i="32"/>
  <c r="R583" i="32"/>
  <c r="R582" i="32"/>
  <c r="R561" i="32"/>
  <c r="R543" i="32"/>
  <c r="R541" i="32"/>
  <c r="R516" i="32"/>
  <c r="R513" i="32"/>
  <c r="R512" i="32"/>
  <c r="R503" i="32"/>
  <c r="R500" i="32"/>
  <c r="R482" i="32"/>
  <c r="R475" i="32"/>
  <c r="R469" i="32"/>
  <c r="R466" i="32"/>
  <c r="R442" i="32"/>
  <c r="R384" i="32"/>
  <c r="R381" i="32"/>
  <c r="R361" i="32"/>
  <c r="R354" i="32"/>
  <c r="R353" i="32"/>
  <c r="R350" i="32"/>
  <c r="R294" i="32"/>
  <c r="R246" i="32"/>
  <c r="R243" i="32"/>
  <c r="R238" i="32"/>
  <c r="R201" i="32"/>
  <c r="R193" i="32"/>
  <c r="R173" i="32"/>
  <c r="R166" i="32"/>
  <c r="R141" i="32"/>
  <c r="R133" i="32"/>
  <c r="R110" i="32"/>
  <c r="R59" i="32"/>
  <c r="R50" i="32"/>
  <c r="R46" i="32"/>
  <c r="R42" i="32"/>
  <c r="R19" i="32"/>
  <c r="R18" i="32"/>
  <c r="R15" i="32"/>
  <c r="Q818" i="32"/>
  <c r="Q770" i="32"/>
  <c r="Q733" i="32"/>
  <c r="Q749" i="32"/>
  <c r="Q732" i="32"/>
  <c r="Q722" i="32"/>
  <c r="Q718" i="32"/>
  <c r="Q704" i="32"/>
  <c r="Q698" i="32"/>
  <c r="Q764" i="32"/>
  <c r="Q695" i="32"/>
  <c r="Q693" i="32"/>
  <c r="Q677" i="32"/>
  <c r="Q667" i="32"/>
  <c r="Q661" i="32"/>
  <c r="Q654" i="32"/>
  <c r="Q651" i="32"/>
  <c r="Q640" i="32"/>
  <c r="Q627" i="32"/>
  <c r="Q595" i="32"/>
  <c r="Q586" i="32"/>
  <c r="Q583" i="32"/>
  <c r="Q582" i="32"/>
  <c r="Q578" i="32"/>
  <c r="Q569" i="32"/>
  <c r="Q557" i="32"/>
  <c r="Q536" i="32"/>
  <c r="Q526" i="32"/>
  <c r="Q508" i="32"/>
  <c r="Q505" i="32"/>
  <c r="Q497" i="32"/>
  <c r="Q484" i="32"/>
  <c r="Q476" i="32"/>
  <c r="Q474" i="32"/>
  <c r="Q461" i="32"/>
  <c r="Q458" i="32"/>
  <c r="Q456" i="32"/>
  <c r="Q440" i="32"/>
  <c r="Q439" i="32"/>
  <c r="Q436" i="32"/>
  <c r="Q432" i="32"/>
  <c r="Q426" i="32"/>
  <c r="Q419" i="32"/>
  <c r="Q405" i="32"/>
  <c r="Q392" i="32"/>
  <c r="Q386" i="32"/>
  <c r="Q347" i="32"/>
  <c r="Q332" i="32"/>
  <c r="Q312" i="32"/>
  <c r="Q311" i="32"/>
  <c r="Q308" i="32"/>
  <c r="Q304" i="32"/>
  <c r="Q286" i="32"/>
  <c r="Q283" i="32"/>
  <c r="Q264" i="32"/>
  <c r="Q263" i="32"/>
  <c r="Q240" i="32"/>
  <c r="Q212" i="32"/>
  <c r="Q208" i="32"/>
  <c r="Q204" i="32"/>
  <c r="Q180" i="32"/>
  <c r="Q179" i="32"/>
  <c r="Q176" i="32"/>
  <c r="Q151" i="32"/>
  <c r="Q136" i="32"/>
  <c r="Q128" i="32"/>
  <c r="Q119" i="32"/>
  <c r="Q115" i="32"/>
  <c r="Q113" i="32"/>
  <c r="Q108" i="32"/>
  <c r="Q76" i="32"/>
  <c r="Q33" i="32"/>
  <c r="Q29" i="32"/>
  <c r="Q13" i="32"/>
  <c r="Q8" i="32"/>
  <c r="P828" i="32"/>
  <c r="P818" i="32"/>
  <c r="P770" i="32"/>
  <c r="P756" i="32"/>
  <c r="P733" i="32"/>
  <c r="P747" i="32"/>
  <c r="P732" i="32"/>
  <c r="P722" i="32"/>
  <c r="P714" i="32"/>
  <c r="P706" i="32"/>
  <c r="P698" i="32"/>
  <c r="P697" i="32"/>
  <c r="P696" i="32"/>
  <c r="P810" i="32"/>
  <c r="P693" i="32"/>
  <c r="P673" i="32"/>
  <c r="P670" i="32"/>
  <c r="P669" i="32"/>
  <c r="P665" i="32"/>
  <c r="P657" i="32"/>
  <c r="P654" i="32"/>
  <c r="P647" i="32"/>
  <c r="P644" i="32"/>
  <c r="P639" i="32"/>
  <c r="P629" i="32"/>
  <c r="P618" i="32"/>
  <c r="P616" i="32"/>
  <c r="P613" i="32"/>
  <c r="P612" i="32"/>
  <c r="P608" i="32"/>
  <c r="P604" i="32"/>
  <c r="P600" i="32"/>
  <c r="P582" i="32"/>
  <c r="P576" i="32"/>
  <c r="P575" i="32"/>
  <c r="P571" i="32"/>
  <c r="P568" i="32"/>
  <c r="P561" i="32"/>
  <c r="P554" i="32"/>
  <c r="P550" i="32"/>
  <c r="P536" i="32"/>
  <c r="P524" i="32"/>
  <c r="P517" i="32"/>
  <c r="P516" i="32"/>
  <c r="P513" i="32"/>
  <c r="P512" i="32"/>
  <c r="P509" i="32"/>
  <c r="P496" i="32"/>
  <c r="P494" i="32"/>
  <c r="P493" i="32"/>
  <c r="P487" i="32"/>
  <c r="P483" i="32"/>
  <c r="P476" i="32"/>
  <c r="P469" i="32"/>
  <c r="P466" i="32"/>
  <c r="P463" i="32"/>
  <c r="P456" i="32"/>
  <c r="P452" i="32"/>
  <c r="P449" i="32"/>
  <c r="P442" i="32"/>
  <c r="P438" i="32"/>
  <c r="P430" i="32"/>
  <c r="P426" i="32"/>
  <c r="P422" i="32"/>
  <c r="P414" i="32"/>
  <c r="P411" i="32"/>
  <c r="P410" i="32"/>
  <c r="P392" i="32"/>
  <c r="P389" i="32"/>
  <c r="P386" i="32"/>
  <c r="P385" i="32"/>
  <c r="P378" i="32"/>
  <c r="P372" i="32"/>
  <c r="P358" i="32"/>
  <c r="P354" i="32"/>
  <c r="P338" i="32"/>
  <c r="P334" i="32"/>
  <c r="P326" i="32"/>
  <c r="P318" i="32"/>
  <c r="P314" i="32"/>
  <c r="P310" i="32"/>
  <c r="P306" i="32"/>
  <c r="P303" i="32"/>
  <c r="P286" i="32"/>
  <c r="P282" i="32"/>
  <c r="P278" i="32"/>
  <c r="P275" i="32"/>
  <c r="P274" i="32"/>
  <c r="P271" i="32"/>
  <c r="P262" i="32"/>
  <c r="P259" i="32"/>
  <c r="P251" i="32"/>
  <c r="P238" i="32"/>
  <c r="P230" i="32"/>
  <c r="P227" i="32"/>
  <c r="P226" i="32"/>
  <c r="P223" i="32"/>
  <c r="P210" i="32"/>
  <c r="P202" i="32"/>
  <c r="P198" i="32"/>
  <c r="P178" i="32"/>
  <c r="P171" i="32"/>
  <c r="P170" i="32"/>
  <c r="P166" i="32"/>
  <c r="P163" i="32"/>
  <c r="P162" i="32"/>
  <c r="P154" i="32"/>
  <c r="P150" i="32"/>
  <c r="P146" i="32"/>
  <c r="P134" i="32"/>
  <c r="P119" i="32"/>
  <c r="P115" i="32"/>
  <c r="P112" i="32"/>
  <c r="P111" i="32"/>
  <c r="P107" i="32"/>
  <c r="P91" i="32"/>
  <c r="P87" i="32"/>
  <c r="P80" i="32"/>
  <c r="P55" i="32"/>
  <c r="P51" i="32"/>
  <c r="P47" i="32"/>
  <c r="P39" i="32"/>
  <c r="P36" i="32"/>
  <c r="P31" i="32"/>
  <c r="P23" i="32"/>
  <c r="P15" i="32"/>
  <c r="P3" i="32"/>
  <c r="O828" i="32"/>
  <c r="O818" i="32"/>
  <c r="O769" i="32"/>
  <c r="O770" i="32"/>
  <c r="O756" i="32"/>
  <c r="O733" i="32"/>
  <c r="O747" i="32"/>
  <c r="O727" i="32"/>
  <c r="O732" i="32"/>
  <c r="O717" i="32"/>
  <c r="O716" i="32"/>
  <c r="O714" i="32"/>
  <c r="O700" i="32"/>
  <c r="O706" i="32"/>
  <c r="O698" i="32"/>
  <c r="O697" i="32"/>
  <c r="O696" i="32"/>
  <c r="O810" i="32"/>
  <c r="O693" i="32"/>
  <c r="O690" i="32"/>
  <c r="O687" i="32"/>
  <c r="O684" i="32"/>
  <c r="O683" i="32"/>
  <c r="O680" i="32"/>
  <c r="O677" i="32"/>
  <c r="O676" i="32"/>
  <c r="O673" i="32"/>
  <c r="O648" i="32"/>
  <c r="O629" i="32"/>
  <c r="O623" i="32"/>
  <c r="O616" i="32"/>
  <c r="O602" i="32"/>
  <c r="O601" i="32"/>
  <c r="O594" i="32"/>
  <c r="O568" i="32"/>
  <c r="O565" i="32"/>
  <c r="O564" i="32"/>
  <c r="O558" i="32"/>
  <c r="O553" i="32"/>
  <c r="O517" i="32"/>
  <c r="O505" i="32"/>
  <c r="O504" i="32"/>
  <c r="O502" i="32"/>
  <c r="O501" i="32"/>
  <c r="O493" i="32"/>
  <c r="O482" i="32"/>
  <c r="O468" i="32"/>
  <c r="O429" i="32"/>
  <c r="O425" i="32"/>
  <c r="O417" i="32"/>
  <c r="O415" i="32"/>
  <c r="O376" i="32"/>
  <c r="O371" i="32"/>
  <c r="O370" i="32"/>
  <c r="O357" i="32"/>
  <c r="O356" i="32"/>
  <c r="O312" i="32"/>
  <c r="O300" i="32"/>
  <c r="O293" i="32"/>
  <c r="O292" i="32"/>
  <c r="O262" i="32"/>
  <c r="O257" i="32"/>
  <c r="O254" i="32"/>
  <c r="O248" i="32"/>
  <c r="O173" i="32"/>
  <c r="O170" i="32"/>
  <c r="O155" i="32"/>
  <c r="O150" i="32"/>
  <c r="O118" i="32"/>
  <c r="N818" i="32"/>
  <c r="N770" i="32"/>
  <c r="N733" i="32"/>
  <c r="N747" i="32"/>
  <c r="N732" i="32"/>
  <c r="N676" i="32"/>
  <c r="N661" i="32"/>
  <c r="N651" i="32"/>
  <c r="N640" i="32"/>
  <c r="N639" i="32"/>
  <c r="N627" i="32"/>
  <c r="N626" i="32"/>
  <c r="N623" i="32"/>
  <c r="N622" i="32"/>
  <c r="N619" i="32"/>
  <c r="N597" i="32"/>
  <c r="N593" i="32"/>
  <c r="N578" i="32"/>
  <c r="N575" i="32"/>
  <c r="N572" i="32"/>
  <c r="N567" i="32"/>
  <c r="N558" i="32"/>
  <c r="N557" i="32"/>
  <c r="N528" i="32"/>
  <c r="N524" i="32"/>
  <c r="N521" i="32"/>
  <c r="N520" i="32"/>
  <c r="N513" i="32"/>
  <c r="N496" i="32"/>
  <c r="N495" i="32"/>
  <c r="N494" i="32"/>
  <c r="N473" i="32"/>
  <c r="N469" i="32"/>
  <c r="N460" i="32"/>
  <c r="N457" i="32"/>
  <c r="N456" i="32"/>
  <c r="N449" i="32"/>
  <c r="N437" i="32"/>
  <c r="N410" i="32"/>
  <c r="N407" i="32"/>
  <c r="N406" i="32"/>
  <c r="N403" i="32"/>
  <c r="N398" i="32"/>
  <c r="N393" i="32"/>
  <c r="N365" i="32"/>
  <c r="N353" i="32"/>
  <c r="N351" i="32"/>
  <c r="N350" i="32"/>
  <c r="N339" i="32"/>
  <c r="N315" i="32"/>
  <c r="N311" i="32"/>
  <c r="N302" i="32"/>
  <c r="N295" i="32"/>
  <c r="N286" i="32"/>
  <c r="N277" i="32"/>
  <c r="N275" i="32"/>
  <c r="N270" i="32"/>
  <c r="N253" i="32"/>
  <c r="N249" i="32"/>
  <c r="N227" i="32"/>
  <c r="N225" i="32"/>
  <c r="N221" i="32"/>
  <c r="N209" i="32"/>
  <c r="N189" i="32"/>
  <c r="N175" i="32"/>
  <c r="N173" i="32"/>
  <c r="N171" i="32"/>
  <c r="N157" i="32"/>
  <c r="N155" i="32"/>
  <c r="N127" i="32"/>
  <c r="N126" i="32"/>
  <c r="N122" i="32"/>
  <c r="N120" i="32"/>
  <c r="N103" i="32"/>
  <c r="N102" i="32"/>
  <c r="N98" i="32"/>
  <c r="N94" i="32"/>
  <c r="N91" i="32"/>
  <c r="N90" i="32"/>
  <c r="N86" i="32"/>
  <c r="N64" i="32"/>
  <c r="N58" i="32"/>
  <c r="N38" i="32"/>
  <c r="N36" i="32"/>
  <c r="N35" i="32"/>
  <c r="N32" i="32"/>
  <c r="N31" i="32"/>
  <c r="N18" i="32"/>
  <c r="N8" i="32"/>
  <c r="R818" i="30"/>
  <c r="R742" i="30"/>
  <c r="R767" i="31"/>
  <c r="R769" i="31"/>
  <c r="R747" i="30"/>
  <c r="R736" i="30"/>
  <c r="R726" i="31"/>
  <c r="R727" i="31"/>
  <c r="R810" i="31"/>
  <c r="R684" i="31"/>
  <c r="R662" i="31"/>
  <c r="R640" i="31"/>
  <c r="R609" i="31"/>
  <c r="R601" i="31"/>
  <c r="R590" i="31"/>
  <c r="R579" i="31"/>
  <c r="R558" i="31"/>
  <c r="R538" i="31"/>
  <c r="R525" i="31"/>
  <c r="R502" i="31"/>
  <c r="R501" i="31"/>
  <c r="R490" i="31"/>
  <c r="R470" i="31"/>
  <c r="R450" i="31"/>
  <c r="R439" i="31"/>
  <c r="R427" i="31"/>
  <c r="R415" i="31"/>
  <c r="R406" i="30"/>
  <c r="R404" i="31"/>
  <c r="R379" i="31"/>
  <c r="R369" i="31"/>
  <c r="R359" i="31"/>
  <c r="R339" i="31"/>
  <c r="R327" i="31"/>
  <c r="R315" i="31"/>
  <c r="R313" i="31"/>
  <c r="R306" i="30"/>
  <c r="R303" i="31"/>
  <c r="R291" i="31"/>
  <c r="R279" i="31"/>
  <c r="R267" i="31"/>
  <c r="R266" i="30"/>
  <c r="R255" i="31"/>
  <c r="R243" i="31"/>
  <c r="R231" i="31"/>
  <c r="R230" i="30"/>
  <c r="R229" i="31"/>
  <c r="R219" i="31"/>
  <c r="R171" i="31"/>
  <c r="R160" i="31"/>
  <c r="R76" i="31"/>
  <c r="R66" i="30"/>
  <c r="Q767" i="30"/>
  <c r="Q769" i="30"/>
  <c r="Q770" i="31"/>
  <c r="Q726" i="30"/>
  <c r="Q695" i="30"/>
  <c r="Q810" i="30"/>
  <c r="Q693" i="31"/>
  <c r="Q683" i="31"/>
  <c r="Q663" i="30"/>
  <c r="Q639" i="31"/>
  <c r="Q631" i="30"/>
  <c r="Q630" i="31"/>
  <c r="Q629" i="31"/>
  <c r="Q620" i="30"/>
  <c r="Q616" i="30"/>
  <c r="Q609" i="31"/>
  <c r="Q608" i="31"/>
  <c r="Q602" i="30"/>
  <c r="Q600" i="31"/>
  <c r="Q591" i="30"/>
  <c r="Q589" i="31"/>
  <c r="Q588" i="31"/>
  <c r="Q559" i="30"/>
  <c r="Q557" i="31"/>
  <c r="Q556" i="31"/>
  <c r="Q539" i="30"/>
  <c r="Q538" i="30"/>
  <c r="Q502" i="30"/>
  <c r="Q499" i="31"/>
  <c r="Q491" i="30"/>
  <c r="Q489" i="31"/>
  <c r="Q471" i="30"/>
  <c r="Q470" i="31"/>
  <c r="Q450" i="31"/>
  <c r="Q449" i="31"/>
  <c r="Q440" i="30"/>
  <c r="Q437" i="31"/>
  <c r="Q415" i="31"/>
  <c r="Q405" i="30"/>
  <c r="Q403" i="30"/>
  <c r="Q403" i="31"/>
  <c r="Q401" i="30"/>
  <c r="Q395" i="30"/>
  <c r="Q369" i="31"/>
  <c r="Q368" i="31"/>
  <c r="Q360" i="30"/>
  <c r="Q327" i="31"/>
  <c r="Q326" i="31"/>
  <c r="Q323" i="30"/>
  <c r="Q316" i="30"/>
  <c r="Q291" i="31"/>
  <c r="Q277" i="31"/>
  <c r="Q244" i="30"/>
  <c r="Q240" i="30"/>
  <c r="Q239" i="30"/>
  <c r="Q231" i="31"/>
  <c r="Q214" i="30"/>
  <c r="Q207" i="31"/>
  <c r="Q203" i="30"/>
  <c r="Q156" i="30"/>
  <c r="Q135" i="31"/>
  <c r="Q103" i="30"/>
  <c r="Q70" i="30"/>
  <c r="Q61" i="30"/>
  <c r="Q36" i="30"/>
  <c r="Q4" i="31"/>
  <c r="P767" i="30"/>
  <c r="P770" i="31"/>
  <c r="P726" i="30"/>
  <c r="P727" i="30"/>
  <c r="P732" i="31"/>
  <c r="P706" i="31"/>
  <c r="P639" i="31"/>
  <c r="P607" i="31"/>
  <c r="P601" i="30"/>
  <c r="P536" i="31"/>
  <c r="P535" i="31"/>
  <c r="P523" i="31"/>
  <c r="P511" i="30"/>
  <c r="P511" i="31"/>
  <c r="P500" i="31"/>
  <c r="P479" i="31"/>
  <c r="P459" i="30"/>
  <c r="P459" i="31"/>
  <c r="P447" i="31"/>
  <c r="P437" i="30"/>
  <c r="P437" i="31"/>
  <c r="P436" i="31"/>
  <c r="P427" i="30"/>
  <c r="P424" i="31"/>
  <c r="P414" i="30"/>
  <c r="P413" i="30"/>
  <c r="P413" i="31"/>
  <c r="P395" i="30"/>
  <c r="P387" i="31"/>
  <c r="P376" i="31"/>
  <c r="P367" i="31"/>
  <c r="P359" i="30"/>
  <c r="P357" i="30"/>
  <c r="P348" i="31"/>
  <c r="P336" i="31"/>
  <c r="P326" i="31"/>
  <c r="P325" i="30"/>
  <c r="P312" i="31"/>
  <c r="P301" i="30"/>
  <c r="P300" i="31"/>
  <c r="P288" i="31"/>
  <c r="P277" i="30"/>
  <c r="P276" i="31"/>
  <c r="P241" i="30"/>
  <c r="P241" i="31"/>
  <c r="P240" i="31"/>
  <c r="P229" i="30"/>
  <c r="P217" i="30"/>
  <c r="P216" i="31"/>
  <c r="P205" i="30"/>
  <c r="P192" i="31"/>
  <c r="P181" i="30"/>
  <c r="P157" i="30"/>
  <c r="P147" i="30"/>
  <c r="P133" i="30"/>
  <c r="P132" i="31"/>
  <c r="P98" i="30"/>
  <c r="P98" i="31"/>
  <c r="P73" i="31"/>
  <c r="P64" i="30"/>
  <c r="P38" i="30"/>
  <c r="P38" i="31"/>
  <c r="P14" i="30"/>
  <c r="O732" i="31"/>
  <c r="O700" i="30"/>
  <c r="O706" i="31"/>
  <c r="O810" i="30"/>
  <c r="O673" i="31"/>
  <c r="O661" i="31"/>
  <c r="O651" i="31"/>
  <c r="O641" i="30"/>
  <c r="O629" i="31"/>
  <c r="O619" i="30"/>
  <c r="O618" i="31"/>
  <c r="O609" i="30"/>
  <c r="O589" i="31"/>
  <c r="O546" i="31"/>
  <c r="O489" i="31"/>
  <c r="O448" i="31"/>
  <c r="O440" i="30"/>
  <c r="O425" i="31"/>
  <c r="O359" i="30"/>
  <c r="O357" i="31"/>
  <c r="O325" i="31"/>
  <c r="O301" i="31"/>
  <c r="O289" i="31"/>
  <c r="O253" i="31"/>
  <c r="O229" i="31"/>
  <c r="O218" i="30"/>
  <c r="O206" i="30"/>
  <c r="O205" i="31"/>
  <c r="O194" i="30"/>
  <c r="O193" i="31"/>
  <c r="O182" i="30"/>
  <c r="O170" i="30"/>
  <c r="O158" i="30"/>
  <c r="O157" i="31"/>
  <c r="O134" i="30"/>
  <c r="O123" i="30"/>
  <c r="O122" i="31"/>
  <c r="O111" i="30"/>
  <c r="O110" i="31"/>
  <c r="O99" i="30"/>
  <c r="O74" i="31"/>
  <c r="O49" i="30"/>
  <c r="O37" i="30"/>
  <c r="O27" i="30"/>
  <c r="O26" i="30"/>
  <c r="O3" i="30"/>
  <c r="N767" i="30"/>
  <c r="N770" i="31"/>
  <c r="N726" i="30"/>
  <c r="N727" i="30"/>
  <c r="N730" i="30"/>
  <c r="N706" i="30"/>
  <c r="N699" i="31"/>
  <c r="N693" i="30"/>
  <c r="N683" i="30"/>
  <c r="N682" i="30"/>
  <c r="N682" i="31"/>
  <c r="N673" i="30"/>
  <c r="N661" i="30"/>
  <c r="N660" i="30"/>
  <c r="N660" i="31"/>
  <c r="N650" i="31"/>
  <c r="N639" i="30"/>
  <c r="N638" i="31"/>
  <c r="N637" i="31"/>
  <c r="N620" i="30"/>
  <c r="N618" i="30"/>
  <c r="N617" i="31"/>
  <c r="N607" i="31"/>
  <c r="N600" i="30"/>
  <c r="N587" i="31"/>
  <c r="N578" i="30"/>
  <c r="N567" i="30"/>
  <c r="N559" i="30"/>
  <c r="N557" i="30"/>
  <c r="N556" i="31"/>
  <c r="N555" i="31"/>
  <c r="N547" i="30"/>
  <c r="N546" i="30"/>
  <c r="N546" i="31"/>
  <c r="N536" i="30"/>
  <c r="N535" i="31"/>
  <c r="N512" i="30"/>
  <c r="N511" i="31"/>
  <c r="N489" i="30"/>
  <c r="N480" i="30"/>
  <c r="N460" i="30"/>
  <c r="N448" i="30"/>
  <c r="N437" i="31"/>
  <c r="N436" i="31"/>
  <c r="N425" i="31"/>
  <c r="N414" i="30"/>
  <c r="N412" i="31"/>
  <c r="N402" i="30"/>
  <c r="N387" i="30"/>
  <c r="N387" i="31"/>
  <c r="N378" i="30"/>
  <c r="N377" i="30"/>
  <c r="N377" i="31"/>
  <c r="N376" i="31"/>
  <c r="N368" i="30"/>
  <c r="N367" i="31"/>
  <c r="N358" i="30"/>
  <c r="N356" i="31"/>
  <c r="N324" i="31"/>
  <c r="N314" i="30"/>
  <c r="N302" i="30"/>
  <c r="N301" i="30"/>
  <c r="N301" i="31"/>
  <c r="N277" i="31"/>
  <c r="N276" i="31"/>
  <c r="N265" i="30"/>
  <c r="N264" i="31"/>
  <c r="N253" i="30"/>
  <c r="N252" i="31"/>
  <c r="N241" i="30"/>
  <c r="N229" i="30"/>
  <c r="N218" i="30"/>
  <c r="N217" i="31"/>
  <c r="N182" i="30"/>
  <c r="N133" i="30"/>
  <c r="N132" i="31"/>
  <c r="N127" i="30"/>
  <c r="N122" i="31"/>
  <c r="N108" i="30"/>
  <c r="N71" i="31"/>
  <c r="N70" i="31"/>
  <c r="N37" i="31"/>
  <c r="N36" i="30"/>
  <c r="N4" i="31"/>
  <c r="R683" i="32"/>
  <c r="R676" i="32"/>
  <c r="R671" i="32"/>
  <c r="R650" i="32"/>
  <c r="R632" i="32"/>
  <c r="R581" i="32"/>
  <c r="R563" i="32"/>
  <c r="R523" i="32"/>
  <c r="R448" i="32"/>
  <c r="R371" i="32"/>
  <c r="R345" i="32"/>
  <c r="R321" i="32"/>
  <c r="R250" i="32"/>
  <c r="R249" i="32"/>
  <c r="R225" i="32"/>
  <c r="R211" i="32"/>
  <c r="R78" i="32"/>
  <c r="R2" i="32"/>
  <c r="Q769" i="32"/>
  <c r="Q756" i="32"/>
  <c r="Q748" i="32"/>
  <c r="Q727" i="32"/>
  <c r="Q700" i="32"/>
  <c r="Q687" i="32"/>
  <c r="Q684" i="32"/>
  <c r="Q664" i="32"/>
  <c r="Q655" i="32"/>
  <c r="Q653" i="32"/>
  <c r="Q635" i="32"/>
  <c r="Q625" i="32"/>
  <c r="Q605" i="32"/>
  <c r="Q604" i="32"/>
  <c r="Q603" i="32"/>
  <c r="Q581" i="32"/>
  <c r="Q563" i="32"/>
  <c r="Q553" i="32"/>
  <c r="Q546" i="32"/>
  <c r="Q535" i="32"/>
  <c r="Q531" i="32"/>
  <c r="Q511" i="32"/>
  <c r="Q486" i="32"/>
  <c r="Q479" i="32"/>
  <c r="Q475" i="32"/>
  <c r="Q462" i="32"/>
  <c r="Q437" i="32"/>
  <c r="Q417" i="32"/>
  <c r="Q411" i="32"/>
  <c r="Q387" i="32"/>
  <c r="Q374" i="32"/>
  <c r="Q371" i="32"/>
  <c r="Q361" i="32"/>
  <c r="Q355" i="32"/>
  <c r="Q345" i="32"/>
  <c r="Q337" i="32"/>
  <c r="Q321" i="32"/>
  <c r="Q293" i="32"/>
  <c r="Q289" i="32"/>
  <c r="Q285" i="32"/>
  <c r="Q275" i="32"/>
  <c r="Q257" i="32"/>
  <c r="Q253" i="32"/>
  <c r="Q249" i="32"/>
  <c r="Q225" i="32"/>
  <c r="Q213" i="32"/>
  <c r="Q201" i="32"/>
  <c r="Q193" i="32"/>
  <c r="Q173" i="32"/>
  <c r="Q145" i="32"/>
  <c r="Q141" i="32"/>
  <c r="Q137" i="32"/>
  <c r="Q133" i="32"/>
  <c r="Q118" i="32"/>
  <c r="Q110" i="32"/>
  <c r="Q66" i="32"/>
  <c r="Q62" i="32"/>
  <c r="Q58" i="32"/>
  <c r="Q14" i="32"/>
  <c r="Q10" i="32"/>
  <c r="P727" i="32"/>
  <c r="P717" i="32"/>
  <c r="P716" i="32"/>
  <c r="P684" i="32"/>
  <c r="P683" i="32"/>
  <c r="P680" i="32"/>
  <c r="P679" i="32"/>
  <c r="P638" i="32"/>
  <c r="P626" i="32"/>
  <c r="P579" i="32"/>
  <c r="P578" i="32"/>
  <c r="P567" i="32"/>
  <c r="P553" i="32"/>
  <c r="P535" i="32"/>
  <c r="P525" i="32"/>
  <c r="P520" i="32"/>
  <c r="P511" i="32"/>
  <c r="P437" i="32"/>
  <c r="P429" i="32"/>
  <c r="P427" i="32"/>
  <c r="P374" i="32"/>
  <c r="P371" i="32"/>
  <c r="P361" i="32"/>
  <c r="P337" i="32"/>
  <c r="P330" i="32"/>
  <c r="P293" i="32"/>
  <c r="P289" i="32"/>
  <c r="P285" i="32"/>
  <c r="P245" i="32"/>
  <c r="P243" i="32"/>
  <c r="P241" i="32"/>
  <c r="P234" i="32"/>
  <c r="P231" i="32"/>
  <c r="P186" i="32"/>
  <c r="P181" i="32"/>
  <c r="P130" i="32"/>
  <c r="P127" i="32"/>
  <c r="P122" i="32"/>
  <c r="P86" i="32"/>
  <c r="P74" i="32"/>
  <c r="P62" i="32"/>
  <c r="P27" i="32"/>
  <c r="P26" i="32"/>
  <c r="O748" i="32"/>
  <c r="O722" i="32"/>
  <c r="O691" i="32"/>
  <c r="O635" i="32"/>
  <c r="O592" i="32"/>
  <c r="O585" i="32"/>
  <c r="O583" i="32"/>
  <c r="O575" i="32"/>
  <c r="O567" i="32"/>
  <c r="O519" i="32"/>
  <c r="O487" i="32"/>
  <c r="O478" i="32"/>
  <c r="O423" i="32"/>
  <c r="O420" i="32"/>
  <c r="O390" i="32"/>
  <c r="O365" i="32"/>
  <c r="O296" i="32"/>
  <c r="O287" i="32"/>
  <c r="O286" i="32"/>
  <c r="O244" i="32"/>
  <c r="O176" i="32"/>
  <c r="O164" i="32"/>
  <c r="O70" i="32"/>
  <c r="O18" i="32"/>
  <c r="O10" i="32"/>
  <c r="N769" i="32"/>
  <c r="N717" i="32"/>
  <c r="N722" i="32"/>
  <c r="N706" i="32"/>
  <c r="N696" i="32"/>
  <c r="N687" i="32"/>
  <c r="N684" i="32"/>
  <c r="N609" i="32"/>
  <c r="N608" i="32"/>
  <c r="N590" i="32"/>
  <c r="N550" i="32"/>
  <c r="N483" i="32"/>
  <c r="N354" i="32"/>
  <c r="N314" i="32"/>
  <c r="N294" i="32"/>
  <c r="N187" i="32"/>
  <c r="N124" i="32"/>
  <c r="N123" i="32"/>
  <c r="R683" i="30"/>
  <c r="R671" i="31"/>
  <c r="R629" i="30"/>
  <c r="R557" i="30"/>
  <c r="R556" i="31"/>
  <c r="R480" i="30"/>
  <c r="R469" i="30"/>
  <c r="R403" i="30"/>
  <c r="R402" i="31"/>
  <c r="R170" i="30"/>
  <c r="R148" i="31"/>
  <c r="Q727" i="31"/>
  <c r="Q699" i="31"/>
  <c r="Q661" i="30"/>
  <c r="Q660" i="31"/>
  <c r="Q590" i="31"/>
  <c r="Q547" i="31"/>
  <c r="Q546" i="31"/>
  <c r="Q513" i="31"/>
  <c r="Q511" i="31"/>
  <c r="Q500" i="30"/>
  <c r="Q490" i="31"/>
  <c r="Q480" i="31"/>
  <c r="Q479" i="30"/>
  <c r="Q438" i="31"/>
  <c r="Q427" i="31"/>
  <c r="Q394" i="31"/>
  <c r="Q387" i="30"/>
  <c r="Q358" i="31"/>
  <c r="Q340" i="31"/>
  <c r="Q303" i="31"/>
  <c r="Q302" i="31"/>
  <c r="Q267" i="31"/>
  <c r="Q228" i="31"/>
  <c r="Q183" i="31"/>
  <c r="Q171" i="31"/>
  <c r="Q147" i="31"/>
  <c r="Q122" i="31"/>
  <c r="Q112" i="31"/>
  <c r="Q88" i="31"/>
  <c r="Q62" i="30"/>
  <c r="P732" i="30"/>
  <c r="P730" i="31"/>
  <c r="P699" i="31"/>
  <c r="P696" i="30"/>
  <c r="P671" i="31"/>
  <c r="P660" i="31"/>
  <c r="P650" i="31"/>
  <c r="P643" i="30"/>
  <c r="P638" i="31"/>
  <c r="P617" i="31"/>
  <c r="P592" i="30"/>
  <c r="P588" i="31"/>
  <c r="P568" i="30"/>
  <c r="P567" i="31"/>
  <c r="P540" i="30"/>
  <c r="P536" i="30"/>
  <c r="P500" i="30"/>
  <c r="P499" i="31"/>
  <c r="P449" i="30"/>
  <c r="P448" i="31"/>
  <c r="P425" i="31"/>
  <c r="P402" i="31"/>
  <c r="P388" i="31"/>
  <c r="P377" i="31"/>
  <c r="P26" i="31"/>
  <c r="O511" i="31"/>
  <c r="O437" i="31"/>
  <c r="O413" i="31"/>
  <c r="O402" i="31"/>
  <c r="O337" i="31"/>
  <c r="O169" i="31"/>
  <c r="O133" i="31"/>
  <c r="O112" i="31"/>
  <c r="O109" i="31"/>
  <c r="O107" i="31"/>
  <c r="O98" i="30"/>
  <c r="O75" i="30"/>
  <c r="O73" i="31"/>
  <c r="O59" i="31"/>
  <c r="N732" i="30"/>
  <c r="N671" i="31"/>
  <c r="N665" i="30"/>
  <c r="N651" i="30"/>
  <c r="N629" i="30"/>
  <c r="N568" i="30"/>
  <c r="N567" i="31"/>
  <c r="N524" i="30"/>
  <c r="N523" i="31"/>
  <c r="N499" i="31"/>
  <c r="N469" i="30"/>
  <c r="N448" i="31"/>
  <c r="N426" i="30"/>
  <c r="N403" i="30"/>
  <c r="N402" i="31"/>
  <c r="N357" i="31"/>
  <c r="N326" i="30"/>
  <c r="N242" i="30"/>
  <c r="N216" i="30"/>
  <c r="N167" i="30"/>
  <c r="N143" i="30"/>
  <c r="N130" i="31"/>
  <c r="N96" i="30"/>
  <c r="N13" i="30"/>
  <c r="N11" i="31"/>
  <c r="AQ792" i="26"/>
  <c r="AR792" i="26" s="1"/>
  <c r="R709" i="32"/>
  <c r="R688" i="32"/>
  <c r="R685" i="32"/>
  <c r="R649" i="32"/>
  <c r="R637" i="32"/>
  <c r="R628" i="32"/>
  <c r="R591" i="32"/>
  <c r="R580" i="32"/>
  <c r="R471" i="32"/>
  <c r="R457" i="32"/>
  <c r="R447" i="32"/>
  <c r="R436" i="32"/>
  <c r="R424" i="32"/>
  <c r="R412" i="32"/>
  <c r="R399" i="32"/>
  <c r="R352" i="32"/>
  <c r="R340" i="32"/>
  <c r="R328" i="32"/>
  <c r="R316" i="32"/>
  <c r="R256" i="32"/>
  <c r="R244" i="32"/>
  <c r="R232" i="32"/>
  <c r="R220" i="32"/>
  <c r="R208" i="32"/>
  <c r="R196" i="32"/>
  <c r="R148" i="32"/>
  <c r="R136" i="32"/>
  <c r="R121" i="32"/>
  <c r="R49" i="32"/>
  <c r="R37" i="32"/>
  <c r="R25" i="32"/>
  <c r="R13" i="32"/>
  <c r="Q726" i="32"/>
  <c r="Q697" i="32"/>
  <c r="Q810" i="32"/>
  <c r="Q685" i="32"/>
  <c r="Q681" i="32"/>
  <c r="Q680" i="32"/>
  <c r="Q678" i="32"/>
  <c r="Q609" i="32"/>
  <c r="Q606" i="32"/>
  <c r="Q602" i="32"/>
  <c r="Q591" i="32"/>
  <c r="Q577" i="32"/>
  <c r="Q566" i="32"/>
  <c r="Q506" i="32"/>
  <c r="Q444" i="32"/>
  <c r="Q443" i="32"/>
  <c r="Q424" i="32"/>
  <c r="Q352" i="32"/>
  <c r="Q351" i="32"/>
  <c r="Q348" i="32"/>
  <c r="Q344" i="32"/>
  <c r="Q328" i="32"/>
  <c r="Q324" i="32"/>
  <c r="Q243" i="32"/>
  <c r="Q224" i="32"/>
  <c r="Q216" i="32"/>
  <c r="Q211" i="32"/>
  <c r="Q196" i="32"/>
  <c r="Q160" i="32"/>
  <c r="Q156" i="32"/>
  <c r="Q148" i="32"/>
  <c r="Q125" i="32"/>
  <c r="Q57" i="32"/>
  <c r="Q53" i="32"/>
  <c r="Q44" i="32"/>
  <c r="Q25" i="32"/>
  <c r="Q21" i="32"/>
  <c r="P755" i="32"/>
  <c r="P688" i="32"/>
  <c r="P667" i="32"/>
  <c r="P659" i="32"/>
  <c r="P602" i="32"/>
  <c r="P573" i="32"/>
  <c r="P569" i="32"/>
  <c r="P566" i="32"/>
  <c r="P555" i="32"/>
  <c r="P534" i="32"/>
  <c r="P485" i="32"/>
  <c r="P475" i="32"/>
  <c r="P448" i="32"/>
  <c r="P447" i="32"/>
  <c r="P444" i="32"/>
  <c r="P432" i="32"/>
  <c r="P424" i="32"/>
  <c r="P377" i="32"/>
  <c r="P373" i="32"/>
  <c r="P370" i="32"/>
  <c r="P341" i="32"/>
  <c r="P333" i="32"/>
  <c r="P312" i="32"/>
  <c r="P284" i="32"/>
  <c r="P277" i="32"/>
  <c r="P272" i="32"/>
  <c r="P269" i="32"/>
  <c r="P257" i="32"/>
  <c r="P217" i="32"/>
  <c r="P216" i="32"/>
  <c r="P193" i="32"/>
  <c r="P180" i="32"/>
  <c r="P176" i="32"/>
  <c r="P129" i="32"/>
  <c r="P126" i="32"/>
  <c r="P125" i="32"/>
  <c r="P110" i="32"/>
  <c r="P109" i="32"/>
  <c r="P90" i="32"/>
  <c r="P66" i="32"/>
  <c r="P54" i="32"/>
  <c r="P41" i="32"/>
  <c r="P38" i="32"/>
  <c r="P33" i="32"/>
  <c r="O674" i="32"/>
  <c r="O641" i="32"/>
  <c r="O625" i="32"/>
  <c r="O624" i="32"/>
  <c r="O610" i="32"/>
  <c r="O588" i="32"/>
  <c r="O587" i="32"/>
  <c r="O569" i="32"/>
  <c r="O535" i="32"/>
  <c r="O514" i="32"/>
  <c r="O513" i="32"/>
  <c r="O506" i="32"/>
  <c r="O488" i="32"/>
  <c r="O471" i="32"/>
  <c r="O461" i="32"/>
  <c r="O447" i="32"/>
  <c r="O432" i="32"/>
  <c r="O421" i="32"/>
  <c r="O388" i="32"/>
  <c r="O348" i="32"/>
  <c r="O341" i="32"/>
  <c r="O340" i="32"/>
  <c r="O336" i="32"/>
  <c r="O284" i="32"/>
  <c r="O228" i="32"/>
  <c r="O224" i="32"/>
  <c r="O212" i="32"/>
  <c r="O177" i="32"/>
  <c r="O156" i="32"/>
  <c r="O114" i="32"/>
  <c r="O105" i="32"/>
  <c r="O61" i="32"/>
  <c r="O49" i="32"/>
  <c r="N767" i="32"/>
  <c r="N755" i="32"/>
  <c r="N749" i="32"/>
  <c r="N693" i="32"/>
  <c r="N690" i="32"/>
  <c r="N683" i="32"/>
  <c r="N681" i="32"/>
  <c r="N678" i="32"/>
  <c r="N659" i="32"/>
  <c r="N652" i="32"/>
  <c r="N649" i="32"/>
  <c r="N645" i="32"/>
  <c r="N624" i="32"/>
  <c r="N620" i="32"/>
  <c r="N606" i="32"/>
  <c r="N587" i="32"/>
  <c r="N580" i="32"/>
  <c r="N577" i="32"/>
  <c r="N573" i="32"/>
  <c r="N569" i="32"/>
  <c r="N566" i="32"/>
  <c r="N555" i="32"/>
  <c r="N534" i="32"/>
  <c r="N526" i="32"/>
  <c r="N518" i="32"/>
  <c r="N510" i="32"/>
  <c r="N506" i="32"/>
  <c r="N502" i="32"/>
  <c r="N498" i="32"/>
  <c r="N488" i="32"/>
  <c r="N480" i="32"/>
  <c r="N474" i="32"/>
  <c r="N451" i="32"/>
  <c r="N447" i="32"/>
  <c r="N444" i="32"/>
  <c r="N440" i="32"/>
  <c r="N436" i="32"/>
  <c r="N424" i="32"/>
  <c r="N420" i="32"/>
  <c r="N408" i="32"/>
  <c r="N405" i="32"/>
  <c r="N401" i="32"/>
  <c r="N390" i="32"/>
  <c r="N388" i="32"/>
  <c r="N380" i="32"/>
  <c r="N373" i="32"/>
  <c r="N370" i="32"/>
  <c r="N355" i="32"/>
  <c r="N352" i="32"/>
  <c r="N348" i="32"/>
  <c r="N344" i="32"/>
  <c r="N340" i="32"/>
  <c r="N332" i="32"/>
  <c r="N320" i="32"/>
  <c r="N319" i="32"/>
  <c r="N308" i="32"/>
  <c r="N304" i="32"/>
  <c r="N300" i="32"/>
  <c r="N296" i="32"/>
  <c r="N292" i="32"/>
  <c r="N284" i="32"/>
  <c r="N283" i="32"/>
  <c r="N276" i="32"/>
  <c r="N260" i="32"/>
  <c r="N256" i="32"/>
  <c r="N252" i="32"/>
  <c r="N248" i="32"/>
  <c r="N236" i="32"/>
  <c r="N232" i="32"/>
  <c r="N216" i="32"/>
  <c r="N212" i="32"/>
  <c r="N204" i="32"/>
  <c r="N200" i="32"/>
  <c r="N196" i="32"/>
  <c r="N180" i="32"/>
  <c r="N172" i="32"/>
  <c r="N164" i="32"/>
  <c r="N148" i="32"/>
  <c r="N144" i="32"/>
  <c r="N143" i="32"/>
  <c r="N136" i="32"/>
  <c r="N132" i="32"/>
  <c r="N125" i="32"/>
  <c r="N117" i="32"/>
  <c r="N105" i="32"/>
  <c r="N85" i="32"/>
  <c r="N81" i="32"/>
  <c r="N77" i="32"/>
  <c r="N73" i="32"/>
  <c r="N69" i="32"/>
  <c r="N65" i="32"/>
  <c r="N53" i="32"/>
  <c r="N52" i="32"/>
  <c r="N45" i="32"/>
  <c r="N37" i="32"/>
  <c r="N29" i="32"/>
  <c r="N21" i="32"/>
  <c r="N13" i="32"/>
  <c r="N5" i="32"/>
  <c r="AL792" i="26"/>
  <c r="R630" i="31"/>
  <c r="R619" i="31"/>
  <c r="R513" i="31"/>
  <c r="R414" i="31"/>
  <c r="R159" i="31"/>
  <c r="Q754" i="31"/>
  <c r="Q685" i="30"/>
  <c r="Q435" i="30"/>
  <c r="Q421" i="31"/>
  <c r="Q385" i="30"/>
  <c r="Q353" i="31"/>
  <c r="Q334" i="30"/>
  <c r="Q321" i="31"/>
  <c r="Q288" i="30"/>
  <c r="Q286" i="30"/>
  <c r="Q251" i="30"/>
  <c r="Q215" i="30"/>
  <c r="Q204" i="30"/>
  <c r="Q202" i="30"/>
  <c r="Q201" i="31"/>
  <c r="Q190" i="30"/>
  <c r="Q189" i="31"/>
  <c r="Q177" i="31"/>
  <c r="Q159" i="31"/>
  <c r="Q155" i="30"/>
  <c r="Q141" i="31"/>
  <c r="Q131" i="30"/>
  <c r="Q130" i="30"/>
  <c r="Q129" i="31"/>
  <c r="Q119" i="30"/>
  <c r="Q118" i="31"/>
  <c r="Q100" i="31"/>
  <c r="Q97" i="30"/>
  <c r="Q96" i="30"/>
  <c r="Q85" i="30"/>
  <c r="Q71" i="30"/>
  <c r="Q70" i="31"/>
  <c r="Q60" i="30"/>
  <c r="Q59" i="30"/>
  <c r="Q58" i="31"/>
  <c r="Q24" i="30"/>
  <c r="Q23" i="31"/>
  <c r="Q13" i="30"/>
  <c r="P618" i="30"/>
  <c r="P546" i="31"/>
  <c r="P336" i="30"/>
  <c r="P324" i="30"/>
  <c r="P301" i="31"/>
  <c r="P262" i="31"/>
  <c r="P202" i="31"/>
  <c r="P183" i="31"/>
  <c r="P155" i="30"/>
  <c r="P142" i="31"/>
  <c r="P121" i="31"/>
  <c r="P96" i="30"/>
  <c r="P72" i="30"/>
  <c r="P71" i="31"/>
  <c r="P47" i="31"/>
  <c r="P37" i="30"/>
  <c r="P11" i="31"/>
  <c r="P4" i="31"/>
  <c r="O607" i="31"/>
  <c r="O577" i="31"/>
  <c r="O535" i="31"/>
  <c r="O499" i="31"/>
  <c r="O459" i="31"/>
  <c r="O324" i="31"/>
  <c r="O313" i="31"/>
  <c r="O242" i="30"/>
  <c r="O241" i="31"/>
  <c r="O216" i="31"/>
  <c r="O205" i="30"/>
  <c r="O204" i="31"/>
  <c r="O193" i="30"/>
  <c r="O181" i="30"/>
  <c r="O180" i="31"/>
  <c r="O169" i="30"/>
  <c r="O157" i="30"/>
  <c r="O156" i="31"/>
  <c r="O145" i="30"/>
  <c r="O144" i="31"/>
  <c r="O133" i="30"/>
  <c r="O132" i="31"/>
  <c r="O121" i="31"/>
  <c r="O97" i="31"/>
  <c r="O86" i="30"/>
  <c r="O74" i="30"/>
  <c r="O62" i="30"/>
  <c r="O61" i="31"/>
  <c r="O50" i="30"/>
  <c r="O49" i="31"/>
  <c r="O38" i="30"/>
  <c r="O37" i="31"/>
  <c r="O25" i="31"/>
  <c r="O14" i="30"/>
  <c r="N730" i="31"/>
  <c r="N608" i="30"/>
  <c r="N589" i="30"/>
  <c r="N588" i="31"/>
  <c r="N479" i="31"/>
  <c r="N449" i="30"/>
  <c r="N338" i="30"/>
  <c r="AT793" i="26"/>
  <c r="AQ793" i="26"/>
  <c r="AR793" i="26" s="1"/>
  <c r="AN793" i="26"/>
  <c r="AS793" i="26" s="1"/>
  <c r="AL793" i="26"/>
  <c r="AK793" i="26"/>
  <c r="AI793" i="26"/>
  <c r="AJ793" i="26" s="1"/>
  <c r="Z793" i="26"/>
  <c r="AA793" i="26" s="1"/>
  <c r="W793" i="26"/>
  <c r="X793" i="26" s="1"/>
  <c r="Q793" i="26"/>
  <c r="R793" i="26" s="1"/>
  <c r="K793" i="26"/>
  <c r="L793" i="26" s="1"/>
  <c r="AT792" i="26"/>
  <c r="AK792" i="26"/>
  <c r="AI792" i="26"/>
  <c r="AJ792" i="26" s="1"/>
  <c r="AF792" i="26"/>
  <c r="AG792" i="26" s="1"/>
  <c r="W792" i="26"/>
  <c r="X792" i="26" s="1"/>
  <c r="T792" i="26"/>
  <c r="U792" i="26" s="1"/>
  <c r="Q660" i="32"/>
  <c r="Q645" i="32"/>
  <c r="Q634" i="32"/>
  <c r="Q632" i="32"/>
  <c r="Q631" i="32"/>
  <c r="Q628" i="32"/>
  <c r="Q617" i="32"/>
  <c r="Q592" i="32"/>
  <c r="Q585" i="32"/>
  <c r="Q570" i="32"/>
  <c r="Q534" i="32"/>
  <c r="Q519" i="32"/>
  <c r="Q515" i="32"/>
  <c r="Q503" i="32"/>
  <c r="Q455" i="32"/>
  <c r="Q451" i="32"/>
  <c r="Q446" i="32"/>
  <c r="Q441" i="32"/>
  <c r="Q429" i="32"/>
  <c r="Q421" i="32"/>
  <c r="Q380" i="32"/>
  <c r="Q329" i="32"/>
  <c r="Q309" i="32"/>
  <c r="Q305" i="32"/>
  <c r="Q281" i="32"/>
  <c r="Q245" i="32"/>
  <c r="Q197" i="32"/>
  <c r="Q184" i="32"/>
  <c r="Q172" i="32"/>
  <c r="Q169" i="32"/>
  <c r="Q152" i="32"/>
  <c r="Q102" i="32"/>
  <c r="Q86" i="32"/>
  <c r="Q74" i="32"/>
  <c r="Q61" i="32"/>
  <c r="Q45" i="32"/>
  <c r="Q34" i="32"/>
  <c r="P749" i="32"/>
  <c r="P718" i="32"/>
  <c r="P704" i="32"/>
  <c r="P764" i="32"/>
  <c r="P695" i="32"/>
  <c r="P692" i="32"/>
  <c r="P663" i="32"/>
  <c r="P660" i="32"/>
  <c r="P650" i="32"/>
  <c r="P646" i="32"/>
  <c r="P642" i="32"/>
  <c r="P628" i="32"/>
  <c r="P615" i="32"/>
  <c r="P596" i="32"/>
  <c r="P591" i="32"/>
  <c r="P588" i="32"/>
  <c r="P552" i="32"/>
  <c r="P543" i="32"/>
  <c r="P527" i="32"/>
  <c r="P523" i="32"/>
  <c r="P515" i="32"/>
  <c r="P502" i="32"/>
  <c r="P492" i="32"/>
  <c r="P472" i="32"/>
  <c r="P462" i="32"/>
  <c r="P433" i="32"/>
  <c r="P428" i="32"/>
  <c r="P425" i="32"/>
  <c r="P421" i="32"/>
  <c r="P352" i="32"/>
  <c r="P349" i="32"/>
  <c r="P328" i="32"/>
  <c r="P316" i="32"/>
  <c r="P313" i="32"/>
  <c r="P265" i="32"/>
  <c r="P253" i="32"/>
  <c r="P173" i="32"/>
  <c r="P172" i="32"/>
  <c r="P169" i="32"/>
  <c r="P165" i="32"/>
  <c r="P153" i="32"/>
  <c r="P132" i="32"/>
  <c r="P78" i="32"/>
  <c r="P77" i="32"/>
  <c r="P30" i="32"/>
  <c r="P6" i="32"/>
  <c r="O755" i="32"/>
  <c r="O749" i="32"/>
  <c r="O726" i="32"/>
  <c r="O709" i="32"/>
  <c r="O713" i="32"/>
  <c r="O695" i="32"/>
  <c r="O692" i="32"/>
  <c r="O688" i="32"/>
  <c r="O685" i="32"/>
  <c r="O681" i="32"/>
  <c r="O671" i="32"/>
  <c r="O634" i="32"/>
  <c r="O631" i="32"/>
  <c r="O581" i="32"/>
  <c r="O566" i="32"/>
  <c r="O559" i="32"/>
  <c r="O542" i="32"/>
  <c r="O510" i="32"/>
  <c r="O491" i="32"/>
  <c r="O465" i="32"/>
  <c r="O454" i="32"/>
  <c r="O428" i="32"/>
  <c r="O424" i="32"/>
  <c r="O374" i="32"/>
  <c r="O360" i="32"/>
  <c r="O333" i="32"/>
  <c r="O332" i="32"/>
  <c r="O328" i="32"/>
  <c r="O320" i="32"/>
  <c r="O288" i="32"/>
  <c r="O236" i="32"/>
  <c r="O220" i="32"/>
  <c r="O209" i="32"/>
  <c r="O189" i="32"/>
  <c r="O180" i="32"/>
  <c r="O145" i="32"/>
  <c r="O144" i="32"/>
  <c r="O136" i="32"/>
  <c r="O122" i="32"/>
  <c r="O89" i="32"/>
  <c r="O86" i="32"/>
  <c r="O53" i="32"/>
  <c r="O26" i="32"/>
  <c r="O22" i="32"/>
  <c r="N718" i="32"/>
  <c r="N704" i="32"/>
  <c r="N667" i="32"/>
  <c r="N641" i="32"/>
  <c r="N614" i="32"/>
  <c r="N610" i="32"/>
  <c r="N607" i="32"/>
  <c r="N603" i="32"/>
  <c r="N595" i="32"/>
  <c r="N562" i="32"/>
  <c r="N522" i="32"/>
  <c r="N514" i="32"/>
  <c r="N491" i="32"/>
  <c r="N468" i="32"/>
  <c r="N458" i="32"/>
  <c r="N450" i="32"/>
  <c r="N432" i="32"/>
  <c r="N428" i="32"/>
  <c r="N384" i="32"/>
  <c r="N383" i="32"/>
  <c r="N364" i="32"/>
  <c r="N356" i="32"/>
  <c r="N333" i="32"/>
  <c r="N328" i="32"/>
  <c r="N313" i="32"/>
  <c r="N268" i="32"/>
  <c r="N224" i="32"/>
  <c r="N213" i="32"/>
  <c r="N207" i="32"/>
  <c r="N192" i="32"/>
  <c r="N188" i="32"/>
  <c r="N161" i="32"/>
  <c r="N160" i="32"/>
  <c r="N121" i="32"/>
  <c r="N97" i="32"/>
  <c r="N78" i="32"/>
  <c r="N66" i="32"/>
  <c r="N42" i="32"/>
  <c r="N41" i="32"/>
  <c r="N17" i="32"/>
  <c r="N10" i="32"/>
  <c r="Q770" i="30"/>
  <c r="Q730" i="30"/>
  <c r="Q722" i="30"/>
  <c r="Q720" i="30"/>
  <c r="Q720" i="31"/>
  <c r="Q713" i="31"/>
  <c r="Q692" i="31"/>
  <c r="Q691" i="30"/>
  <c r="Q690" i="30"/>
  <c r="Q689" i="31"/>
  <c r="Q688" i="31"/>
  <c r="Q679" i="30"/>
  <c r="Q679" i="31"/>
  <c r="Q678" i="31"/>
  <c r="Q669" i="30"/>
  <c r="Q668" i="31"/>
  <c r="Q658" i="30"/>
  <c r="Q657" i="30"/>
  <c r="Q656" i="31"/>
  <c r="Q649" i="31"/>
  <c r="Q648" i="30"/>
  <c r="Q647" i="30"/>
  <c r="Q646" i="31"/>
  <c r="Q636" i="30"/>
  <c r="Q635" i="30"/>
  <c r="Q635" i="31"/>
  <c r="Q628" i="31"/>
  <c r="Q627" i="30"/>
  <c r="Q626" i="30"/>
  <c r="Q624" i="31"/>
  <c r="Q615" i="30"/>
  <c r="Q614" i="31"/>
  <c r="Q605" i="31"/>
  <c r="Q598" i="30"/>
  <c r="Q597" i="30"/>
  <c r="Q596" i="30"/>
  <c r="Q596" i="31"/>
  <c r="Q586" i="30"/>
  <c r="Q585" i="31"/>
  <c r="Q576" i="30"/>
  <c r="Q575" i="30"/>
  <c r="Q574" i="30"/>
  <c r="Q574" i="31"/>
  <c r="Q573" i="31"/>
  <c r="Q565" i="30"/>
  <c r="Q563" i="31"/>
  <c r="Q554" i="30"/>
  <c r="Q553" i="30"/>
  <c r="Q553" i="31"/>
  <c r="Q552" i="31"/>
  <c r="Q533" i="30"/>
  <c r="Q532" i="30"/>
  <c r="Q521" i="30"/>
  <c r="Q520" i="30"/>
  <c r="Q519" i="30"/>
  <c r="Q519" i="31"/>
  <c r="Q518" i="31"/>
  <c r="Q511" i="30"/>
  <c r="Q510" i="30"/>
  <c r="Q510" i="31"/>
  <c r="Q509" i="30"/>
  <c r="Q508" i="30"/>
  <c r="Q499" i="30"/>
  <c r="Q497" i="30"/>
  <c r="Q496" i="30"/>
  <c r="Q495" i="30"/>
  <c r="Q487" i="30"/>
  <c r="Q486" i="31"/>
  <c r="Q485" i="31"/>
  <c r="Q477" i="30"/>
  <c r="Q476" i="30"/>
  <c r="Q475" i="31"/>
  <c r="Q465" i="31"/>
  <c r="Q457" i="30"/>
  <c r="Q456" i="30"/>
  <c r="Q434" i="30"/>
  <c r="Q433" i="31"/>
  <c r="Q432" i="31"/>
  <c r="Q422" i="30"/>
  <c r="Q421" i="30"/>
  <c r="Q412" i="30"/>
  <c r="Q410" i="30"/>
  <c r="Q409" i="30"/>
  <c r="Q409" i="31"/>
  <c r="Q400" i="30"/>
  <c r="Q393" i="31"/>
  <c r="Q392" i="30"/>
  <c r="Q391" i="30"/>
  <c r="Q391" i="31"/>
  <c r="Q384" i="30"/>
  <c r="Q375" i="30"/>
  <c r="Q374" i="31"/>
  <c r="Q373" i="31"/>
  <c r="Q365" i="30"/>
  <c r="Q355" i="30"/>
  <c r="Q353" i="30"/>
  <c r="Q347" i="30"/>
  <c r="Q347" i="31"/>
  <c r="Q346" i="30"/>
  <c r="Q345" i="30"/>
  <c r="Q335" i="30"/>
  <c r="Q333" i="31"/>
  <c r="Q332" i="31"/>
  <c r="Q323" i="31"/>
  <c r="Q322" i="30"/>
  <c r="Q321" i="30"/>
  <c r="Q309" i="31"/>
  <c r="Q308" i="31"/>
  <c r="Q299" i="30"/>
  <c r="Q298" i="30"/>
  <c r="Q297" i="31"/>
  <c r="Q296" i="31"/>
  <c r="Q285" i="30"/>
  <c r="Q275" i="31"/>
  <c r="Q274" i="30"/>
  <c r="Q273" i="30"/>
  <c r="Q272" i="31"/>
  <c r="Q263" i="30"/>
  <c r="Q262" i="30"/>
  <c r="Q261" i="30"/>
  <c r="Q261" i="31"/>
  <c r="Q260" i="31"/>
  <c r="Q238" i="30"/>
  <c r="Q236" i="31"/>
  <c r="Q228" i="30"/>
  <c r="Q225" i="30"/>
  <c r="Q225" i="31"/>
  <c r="Q224" i="31"/>
  <c r="Q215" i="31"/>
  <c r="Q213" i="30"/>
  <c r="Q213" i="31"/>
  <c r="Q201" i="30"/>
  <c r="Q191" i="30"/>
  <c r="Q191" i="31"/>
  <c r="Q188" i="31"/>
  <c r="Q179" i="30"/>
  <c r="Q179" i="31"/>
  <c r="Q178" i="30"/>
  <c r="Q177" i="30"/>
  <c r="Q176" i="31"/>
  <c r="Q168" i="30"/>
  <c r="Q168" i="31"/>
  <c r="Q167" i="31"/>
  <c r="Q165" i="31"/>
  <c r="Q155" i="31"/>
  <c r="Q154" i="30"/>
  <c r="Q153" i="31"/>
  <c r="Q152" i="31"/>
  <c r="Q142" i="30"/>
  <c r="Q141" i="30"/>
  <c r="Q132" i="30"/>
  <c r="Q129" i="30"/>
  <c r="Q122" i="30"/>
  <c r="Q121" i="30"/>
  <c r="Q120" i="30"/>
  <c r="Q118" i="30"/>
  <c r="Q117" i="31"/>
  <c r="Q108" i="30"/>
  <c r="Q107" i="31"/>
  <c r="Q106" i="31"/>
  <c r="Q105" i="31"/>
  <c r="Q95" i="30"/>
  <c r="Q93" i="31"/>
  <c r="Q82" i="30"/>
  <c r="Q82" i="31"/>
  <c r="Q73" i="30"/>
  <c r="Q72" i="30"/>
  <c r="Q69" i="31"/>
  <c r="Q58" i="30"/>
  <c r="Q48" i="30"/>
  <c r="Q48" i="31"/>
  <c r="Q47" i="30"/>
  <c r="Q46" i="31"/>
  <c r="Q35" i="30"/>
  <c r="Q34" i="31"/>
  <c r="Q33" i="31"/>
  <c r="Q24" i="31"/>
  <c r="Q23" i="30"/>
  <c r="Q22" i="30"/>
  <c r="Q22" i="31"/>
  <c r="Q21" i="31"/>
  <c r="Q12" i="30"/>
  <c r="Q10" i="30"/>
  <c r="Q10" i="31"/>
  <c r="P730" i="30"/>
  <c r="P709" i="31"/>
  <c r="P699" i="30"/>
  <c r="P704" i="31"/>
  <c r="P683" i="30"/>
  <c r="P682" i="31"/>
  <c r="P681" i="31"/>
  <c r="P671" i="30"/>
  <c r="P660" i="30"/>
  <c r="P650" i="30"/>
  <c r="P649" i="31"/>
  <c r="P637" i="31"/>
  <c r="P628" i="31"/>
  <c r="P607" i="30"/>
  <c r="P606" i="31"/>
  <c r="P600" i="30"/>
  <c r="P599" i="31"/>
  <c r="P588" i="30"/>
  <c r="P587" i="31"/>
  <c r="P577" i="31"/>
  <c r="P567" i="30"/>
  <c r="P566" i="31"/>
  <c r="P556" i="30"/>
  <c r="P556" i="31"/>
  <c r="P555" i="31"/>
  <c r="P546" i="30"/>
  <c r="P535" i="30"/>
  <c r="P534" i="31"/>
  <c r="P523" i="30"/>
  <c r="P510" i="31"/>
  <c r="P498" i="31"/>
  <c r="P488" i="31"/>
  <c r="P479" i="30"/>
  <c r="P478" i="31"/>
  <c r="P423" i="30"/>
  <c r="P402" i="30"/>
  <c r="P401" i="31"/>
  <c r="P394" i="31"/>
  <c r="P387" i="30"/>
  <c r="P377" i="30"/>
  <c r="P373" i="31"/>
  <c r="P337" i="30"/>
  <c r="P324" i="31"/>
  <c r="P323" i="30"/>
  <c r="P313" i="30"/>
  <c r="P311" i="30"/>
  <c r="P297" i="30"/>
  <c r="P273" i="30"/>
  <c r="P264" i="31"/>
  <c r="P253" i="30"/>
  <c r="P252" i="31"/>
  <c r="P239" i="30"/>
  <c r="P237" i="30"/>
  <c r="P237" i="31"/>
  <c r="P224" i="31"/>
  <c r="P213" i="31"/>
  <c r="P201" i="30"/>
  <c r="P193" i="30"/>
  <c r="P192" i="30"/>
  <c r="P189" i="31"/>
  <c r="P177" i="31"/>
  <c r="P167" i="31"/>
  <c r="P165" i="31"/>
  <c r="P164" i="30"/>
  <c r="P156" i="31"/>
  <c r="P154" i="30"/>
  <c r="P153" i="31"/>
  <c r="P143" i="31"/>
  <c r="P141" i="31"/>
  <c r="P131" i="30"/>
  <c r="P130" i="30"/>
  <c r="P129" i="31"/>
  <c r="P122" i="30"/>
  <c r="P109" i="30"/>
  <c r="P109" i="31"/>
  <c r="P108" i="31"/>
  <c r="P107" i="30"/>
  <c r="P104" i="31"/>
  <c r="P83" i="30"/>
  <c r="P82" i="30"/>
  <c r="P81" i="31"/>
  <c r="P72" i="31"/>
  <c r="P50" i="30"/>
  <c r="P46" i="30"/>
  <c r="P34" i="31"/>
  <c r="P24" i="31"/>
  <c r="P13" i="30"/>
  <c r="P12" i="30"/>
  <c r="P10" i="31"/>
  <c r="O387" i="31"/>
  <c r="O287" i="31"/>
  <c r="O277" i="31"/>
  <c r="O216" i="30"/>
  <c r="O23" i="31"/>
  <c r="N770" i="30"/>
  <c r="N754" i="31"/>
  <c r="N598" i="31"/>
  <c r="N523" i="30"/>
  <c r="N510" i="30"/>
  <c r="N498" i="30"/>
  <c r="N487" i="31"/>
  <c r="N457" i="31"/>
  <c r="N400" i="30"/>
  <c r="N386" i="31"/>
  <c r="N367" i="30"/>
  <c r="N366" i="31"/>
  <c r="N355" i="31"/>
  <c r="N348" i="31"/>
  <c r="N337" i="30"/>
  <c r="N337" i="31"/>
  <c r="N336" i="31"/>
  <c r="N335" i="31"/>
  <c r="N324" i="30"/>
  <c r="N323" i="31"/>
  <c r="N312" i="30"/>
  <c r="N311" i="31"/>
  <c r="N300" i="30"/>
  <c r="N300" i="31"/>
  <c r="N299" i="31"/>
  <c r="N288" i="30"/>
  <c r="N287" i="30"/>
  <c r="N277" i="30"/>
  <c r="N274" i="31"/>
  <c r="N228" i="31"/>
  <c r="N217" i="30"/>
  <c r="N216" i="31"/>
  <c r="N205" i="30"/>
  <c r="N202" i="31"/>
  <c r="N192" i="30"/>
  <c r="N191" i="31"/>
  <c r="N190" i="31"/>
  <c r="N180" i="30"/>
  <c r="N167" i="31"/>
  <c r="N166" i="31"/>
  <c r="N155" i="31"/>
  <c r="N154" i="31"/>
  <c r="N143" i="31"/>
  <c r="N142" i="31"/>
  <c r="N130" i="30"/>
  <c r="N119" i="31"/>
  <c r="N107" i="31"/>
  <c r="N84" i="31"/>
  <c r="N73" i="30"/>
  <c r="N61" i="30"/>
  <c r="N48" i="31"/>
  <c r="N47" i="31"/>
  <c r="N36" i="31"/>
  <c r="N23" i="31"/>
  <c r="Q671" i="32"/>
  <c r="Q659" i="32"/>
  <c r="Q656" i="32"/>
  <c r="Q652" i="32"/>
  <c r="Q649" i="32"/>
  <c r="Q646" i="32"/>
  <c r="Q624" i="32"/>
  <c r="Q607" i="32"/>
  <c r="Q596" i="32"/>
  <c r="Q552" i="32"/>
  <c r="Q502" i="32"/>
  <c r="Q499" i="32"/>
  <c r="Q498" i="32"/>
  <c r="Q472" i="32"/>
  <c r="Q408" i="32"/>
  <c r="Q377" i="32"/>
  <c r="Q353" i="32"/>
  <c r="Q349" i="32"/>
  <c r="Q269" i="32"/>
  <c r="Q260" i="32"/>
  <c r="Q181" i="32"/>
  <c r="Q177" i="32"/>
  <c r="Q132" i="32"/>
  <c r="Q129" i="32"/>
  <c r="Q98" i="32"/>
  <c r="Q97" i="32"/>
  <c r="Q93" i="32"/>
  <c r="Q90" i="32"/>
  <c r="Q30" i="32"/>
  <c r="P495" i="32"/>
  <c r="P336" i="32"/>
  <c r="P280" i="32"/>
  <c r="P191" i="32"/>
  <c r="P157" i="32"/>
  <c r="O742" i="32"/>
  <c r="O767" i="32"/>
  <c r="O718" i="32"/>
  <c r="O704" i="32"/>
  <c r="O764" i="32"/>
  <c r="O659" i="32"/>
  <c r="O638" i="32"/>
  <c r="O540" i="32"/>
  <c r="O486" i="32"/>
  <c r="O459" i="32"/>
  <c r="O458" i="32"/>
  <c r="O437" i="32"/>
  <c r="O402" i="32"/>
  <c r="O349" i="32"/>
  <c r="N726" i="32"/>
  <c r="N709" i="32"/>
  <c r="N713" i="32"/>
  <c r="N764" i="32"/>
  <c r="N695" i="32"/>
  <c r="N692" i="32"/>
  <c r="N688" i="32"/>
  <c r="N685" i="32"/>
  <c r="N613" i="32"/>
  <c r="N586" i="32"/>
  <c r="N416" i="32"/>
  <c r="N375" i="32"/>
  <c r="N287" i="32"/>
  <c r="Q754" i="30"/>
  <c r="Q755" i="31"/>
  <c r="Q709" i="30"/>
  <c r="Q717" i="31"/>
  <c r="Q704" i="30"/>
  <c r="Q692" i="30"/>
  <c r="Q691" i="31"/>
  <c r="Q682" i="30"/>
  <c r="Q681" i="31"/>
  <c r="Q659" i="30"/>
  <c r="Q659" i="31"/>
  <c r="Q648" i="31"/>
  <c r="Q638" i="30"/>
  <c r="Q637" i="30"/>
  <c r="Q627" i="31"/>
  <c r="Q616" i="31"/>
  <c r="Q599" i="30"/>
  <c r="Q577" i="30"/>
  <c r="Q576" i="31"/>
  <c r="Q565" i="31"/>
  <c r="Q556" i="30"/>
  <c r="Q555" i="30"/>
  <c r="Q535" i="30"/>
  <c r="Q534" i="30"/>
  <c r="Q533" i="31"/>
  <c r="Q522" i="30"/>
  <c r="Q509" i="31"/>
  <c r="Q498" i="30"/>
  <c r="Q488" i="30"/>
  <c r="Q477" i="31"/>
  <c r="Q468" i="30"/>
  <c r="Q467" i="31"/>
  <c r="Q458" i="30"/>
  <c r="Q447" i="30"/>
  <c r="Q436" i="30"/>
  <c r="Q435" i="31"/>
  <c r="Q411" i="31"/>
  <c r="Q394" i="30"/>
  <c r="Q386" i="31"/>
  <c r="Q366" i="31"/>
  <c r="Q356" i="30"/>
  <c r="Q336" i="30"/>
  <c r="Q335" i="31"/>
  <c r="Q312" i="30"/>
  <c r="Q264" i="30"/>
  <c r="Q263" i="31"/>
  <c r="Q252" i="30"/>
  <c r="Q251" i="31"/>
  <c r="Q239" i="31"/>
  <c r="Q217" i="30"/>
  <c r="Q216" i="30"/>
  <c r="Q203" i="31"/>
  <c r="Q156" i="31"/>
  <c r="Q120" i="31"/>
  <c r="Q60" i="31"/>
  <c r="Q49" i="30"/>
  <c r="Q13" i="31"/>
  <c r="Q12" i="31"/>
  <c r="P769" i="30"/>
  <c r="P770" i="30"/>
  <c r="P754" i="30"/>
  <c r="P717" i="31"/>
  <c r="P722" i="31"/>
  <c r="P692" i="30"/>
  <c r="P692" i="31"/>
  <c r="P691" i="30"/>
  <c r="P691" i="31"/>
  <c r="P690" i="31"/>
  <c r="P680" i="30"/>
  <c r="P680" i="31"/>
  <c r="P670" i="30"/>
  <c r="P670" i="31"/>
  <c r="P659" i="30"/>
  <c r="P659" i="31"/>
  <c r="P658" i="30"/>
  <c r="P658" i="31"/>
  <c r="P649" i="30"/>
  <c r="P648" i="30"/>
  <c r="P648" i="31"/>
  <c r="P647" i="31"/>
  <c r="P638" i="30"/>
  <c r="P636" i="31"/>
  <c r="P628" i="30"/>
  <c r="P626" i="31"/>
  <c r="P617" i="30"/>
  <c r="P616" i="30"/>
  <c r="P616" i="31"/>
  <c r="P599" i="30"/>
  <c r="P598" i="30"/>
  <c r="P598" i="31"/>
  <c r="P587" i="30"/>
  <c r="P586" i="31"/>
  <c r="P577" i="30"/>
  <c r="P566" i="30"/>
  <c r="P565" i="30"/>
  <c r="P565" i="31"/>
  <c r="P555" i="30"/>
  <c r="P554" i="31"/>
  <c r="P544" i="31"/>
  <c r="P534" i="30"/>
  <c r="P522" i="30"/>
  <c r="P522" i="31"/>
  <c r="P521" i="30"/>
  <c r="P521" i="31"/>
  <c r="P510" i="30"/>
  <c r="P509" i="30"/>
  <c r="P509" i="31"/>
  <c r="P508" i="31"/>
  <c r="P498" i="30"/>
  <c r="P497" i="30"/>
  <c r="P497" i="31"/>
  <c r="P496" i="31"/>
  <c r="P478" i="30"/>
  <c r="P477" i="30"/>
  <c r="P477" i="31"/>
  <c r="P468" i="30"/>
  <c r="P468" i="31"/>
  <c r="P467" i="30"/>
  <c r="P467" i="31"/>
  <c r="P466" i="31"/>
  <c r="P447" i="30"/>
  <c r="P445" i="31"/>
  <c r="P436" i="30"/>
  <c r="P425" i="30"/>
  <c r="P424" i="30"/>
  <c r="P423" i="31"/>
  <c r="P412" i="30"/>
  <c r="P412" i="31"/>
  <c r="P411" i="30"/>
  <c r="P411" i="31"/>
  <c r="P401" i="30"/>
  <c r="P400" i="31"/>
  <c r="P393" i="31"/>
  <c r="P386" i="31"/>
  <c r="P376" i="30"/>
  <c r="P375" i="30"/>
  <c r="P375" i="31"/>
  <c r="P366" i="30"/>
  <c r="P366" i="31"/>
  <c r="P356" i="30"/>
  <c r="P356" i="31"/>
  <c r="P348" i="30"/>
  <c r="P347" i="30"/>
  <c r="P347" i="31"/>
  <c r="P346" i="31"/>
  <c r="P323" i="31"/>
  <c r="P312" i="30"/>
  <c r="P311" i="31"/>
  <c r="P300" i="30"/>
  <c r="P299" i="30"/>
  <c r="P299" i="31"/>
  <c r="P288" i="30"/>
  <c r="P276" i="30"/>
  <c r="P264" i="30"/>
  <c r="P252" i="30"/>
  <c r="P251" i="31"/>
  <c r="P240" i="30"/>
  <c r="P239" i="31"/>
  <c r="P238" i="31"/>
  <c r="P228" i="30"/>
  <c r="P227" i="31"/>
  <c r="P226" i="31"/>
  <c r="P215" i="30"/>
  <c r="P215" i="31"/>
  <c r="P214" i="31"/>
  <c r="P203" i="31"/>
  <c r="P190" i="31"/>
  <c r="P180" i="30"/>
  <c r="P168" i="30"/>
  <c r="P168" i="31"/>
  <c r="P167" i="30"/>
  <c r="P156" i="30"/>
  <c r="P154" i="31"/>
  <c r="P132" i="30"/>
  <c r="P121" i="30"/>
  <c r="P120" i="30"/>
  <c r="P120" i="31"/>
  <c r="P107" i="31"/>
  <c r="P97" i="30"/>
  <c r="P97" i="31"/>
  <c r="P96" i="31"/>
  <c r="P85" i="30"/>
  <c r="P83" i="31"/>
  <c r="P73" i="30"/>
  <c r="P61" i="30"/>
  <c r="P60" i="30"/>
  <c r="P60" i="31"/>
  <c r="P48" i="31"/>
  <c r="P37" i="31"/>
  <c r="P36" i="30"/>
  <c r="P36" i="31"/>
  <c r="P35" i="31"/>
  <c r="P25" i="30"/>
  <c r="P24" i="30"/>
  <c r="P23" i="30"/>
  <c r="P23" i="31"/>
  <c r="P12" i="31"/>
  <c r="O394" i="30"/>
  <c r="O386" i="31"/>
  <c r="O376" i="30"/>
  <c r="O375" i="31"/>
  <c r="O356" i="30"/>
  <c r="O348" i="30"/>
  <c r="O347" i="31"/>
  <c r="O335" i="31"/>
  <c r="O324" i="30"/>
  <c r="O322" i="31"/>
  <c r="O312" i="30"/>
  <c r="O299" i="31"/>
  <c r="O288" i="30"/>
  <c r="O276" i="30"/>
  <c r="O275" i="31"/>
  <c r="O263" i="31"/>
  <c r="O262" i="31"/>
  <c r="O252" i="30"/>
  <c r="O250" i="31"/>
  <c r="O240" i="30"/>
  <c r="O227" i="31"/>
  <c r="O217" i="30"/>
  <c r="O215" i="31"/>
  <c r="O204" i="30"/>
  <c r="O203" i="31"/>
  <c r="O190" i="31"/>
  <c r="O180" i="30"/>
  <c r="O175" i="31"/>
  <c r="O168" i="30"/>
  <c r="O167" i="31"/>
  <c r="O155" i="31"/>
  <c r="O144" i="30"/>
  <c r="O142" i="31"/>
  <c r="O132" i="30"/>
  <c r="O122" i="30"/>
  <c r="O121" i="30"/>
  <c r="O120" i="31"/>
  <c r="O109" i="30"/>
  <c r="O108" i="31"/>
  <c r="O96" i="30"/>
  <c r="O85" i="30"/>
  <c r="O85" i="31"/>
  <c r="O84" i="31"/>
  <c r="O73" i="30"/>
  <c r="O60" i="31"/>
  <c r="O48" i="31"/>
  <c r="O44" i="31"/>
  <c r="O36" i="31"/>
  <c r="O24" i="31"/>
  <c r="N754" i="30"/>
  <c r="N755" i="31"/>
  <c r="N709" i="31"/>
  <c r="N722" i="31"/>
  <c r="N720" i="31"/>
  <c r="N699" i="30"/>
  <c r="N704" i="30"/>
  <c r="N704" i="31"/>
  <c r="N698" i="30"/>
  <c r="N698" i="31"/>
  <c r="N692" i="31"/>
  <c r="N691" i="31"/>
  <c r="N681" i="30"/>
  <c r="N681" i="31"/>
  <c r="N680" i="31"/>
  <c r="N679" i="31"/>
  <c r="N671" i="30"/>
  <c r="N670" i="30"/>
  <c r="N670" i="31"/>
  <c r="N669" i="30"/>
  <c r="N669" i="31"/>
  <c r="N668" i="31"/>
  <c r="N659" i="30"/>
  <c r="N659" i="31"/>
  <c r="N658" i="30"/>
  <c r="N658" i="31"/>
  <c r="N657" i="30"/>
  <c r="N657" i="31"/>
  <c r="N650" i="30"/>
  <c r="N649" i="30"/>
  <c r="N649" i="31"/>
  <c r="N648" i="31"/>
  <c r="N638" i="30"/>
  <c r="N637" i="30"/>
  <c r="N636" i="31"/>
  <c r="N628" i="30"/>
  <c r="N628" i="31"/>
  <c r="N627" i="30"/>
  <c r="N627" i="31"/>
  <c r="N626" i="30"/>
  <c r="N626" i="31"/>
  <c r="N625" i="31"/>
  <c r="N617" i="30"/>
  <c r="N616" i="30"/>
  <c r="N616" i="31"/>
  <c r="N615" i="31"/>
  <c r="N607" i="30"/>
  <c r="N606" i="30"/>
  <c r="N599" i="30"/>
  <c r="N599" i="31"/>
  <c r="N598" i="30"/>
  <c r="N597" i="30"/>
  <c r="N597" i="31"/>
  <c r="N596" i="31"/>
  <c r="N588" i="30"/>
  <c r="N587" i="30"/>
  <c r="N586" i="30"/>
  <c r="N586" i="31"/>
  <c r="N585" i="31"/>
  <c r="N577" i="31"/>
  <c r="N576" i="31"/>
  <c r="N566" i="30"/>
  <c r="N565" i="31"/>
  <c r="N564" i="31"/>
  <c r="N556" i="30"/>
  <c r="N555" i="30"/>
  <c r="N554" i="30"/>
  <c r="N554" i="31"/>
  <c r="N553" i="31"/>
  <c r="N545" i="31"/>
  <c r="N544" i="30"/>
  <c r="N544" i="31"/>
  <c r="N535" i="30"/>
  <c r="N534" i="31"/>
  <c r="N533" i="31"/>
  <c r="N532" i="31"/>
  <c r="N522" i="30"/>
  <c r="N522" i="31"/>
  <c r="N521" i="31"/>
  <c r="N520" i="31"/>
  <c r="N519" i="31"/>
  <c r="N511" i="30"/>
  <c r="N510" i="31"/>
  <c r="N509" i="30"/>
  <c r="N509" i="31"/>
  <c r="N508" i="31"/>
  <c r="N507" i="31"/>
  <c r="N499" i="30"/>
  <c r="N498" i="31"/>
  <c r="N497" i="30"/>
  <c r="N496" i="30"/>
  <c r="N496" i="31"/>
  <c r="N495" i="31"/>
  <c r="N488" i="30"/>
  <c r="N488" i="31"/>
  <c r="N479" i="30"/>
  <c r="N478" i="30"/>
  <c r="N478" i="31"/>
  <c r="N477" i="31"/>
  <c r="N476" i="31"/>
  <c r="N475" i="31"/>
  <c r="N468" i="30"/>
  <c r="N467" i="30"/>
  <c r="N467" i="31"/>
  <c r="N466" i="30"/>
  <c r="N466" i="31"/>
  <c r="N459" i="30"/>
  <c r="N458" i="31"/>
  <c r="N447" i="30"/>
  <c r="N447" i="31"/>
  <c r="N446" i="31"/>
  <c r="N445" i="31"/>
  <c r="N437" i="30"/>
  <c r="N436" i="30"/>
  <c r="N435" i="30"/>
  <c r="N434" i="31"/>
  <c r="N433" i="31"/>
  <c r="N425" i="30"/>
  <c r="N424" i="30"/>
  <c r="N424" i="31"/>
  <c r="N423" i="30"/>
  <c r="N423" i="31"/>
  <c r="N422" i="30"/>
  <c r="N421" i="31"/>
  <c r="N411" i="31"/>
  <c r="N410" i="31"/>
  <c r="N401" i="30"/>
  <c r="N401" i="31"/>
  <c r="N400" i="31"/>
  <c r="N394" i="31"/>
  <c r="N393" i="30"/>
  <c r="N393" i="31"/>
  <c r="N392" i="30"/>
  <c r="N392" i="31"/>
  <c r="N386" i="30"/>
  <c r="N385" i="31"/>
  <c r="N384" i="31"/>
  <c r="N376" i="30"/>
  <c r="N375" i="30"/>
  <c r="N375" i="31"/>
  <c r="N365" i="31"/>
  <c r="N357" i="30"/>
  <c r="N356" i="30"/>
  <c r="N355" i="30"/>
  <c r="N354" i="30"/>
  <c r="N354" i="31"/>
  <c r="N353" i="31"/>
  <c r="N348" i="30"/>
  <c r="N347" i="31"/>
  <c r="N346" i="30"/>
  <c r="N334" i="31"/>
  <c r="N323" i="30"/>
  <c r="N322" i="31"/>
  <c r="N321" i="31"/>
  <c r="N313" i="30"/>
  <c r="N311" i="30"/>
  <c r="N310" i="31"/>
  <c r="N309" i="31"/>
  <c r="N299" i="30"/>
  <c r="N298" i="30"/>
  <c r="N298" i="31"/>
  <c r="N288" i="31"/>
  <c r="N286" i="30"/>
  <c r="N286" i="31"/>
  <c r="N285" i="31"/>
  <c r="N276" i="30"/>
  <c r="N275" i="31"/>
  <c r="N273" i="31"/>
  <c r="N264" i="30"/>
  <c r="N263" i="30"/>
  <c r="N263" i="31"/>
  <c r="N252" i="30"/>
  <c r="N251" i="30"/>
  <c r="N251" i="31"/>
  <c r="N250" i="30"/>
  <c r="N250" i="31"/>
  <c r="N240" i="30"/>
  <c r="N239" i="30"/>
  <c r="N239" i="31"/>
  <c r="N238" i="31"/>
  <c r="N237" i="31"/>
  <c r="N228" i="30"/>
  <c r="N227" i="30"/>
  <c r="N227" i="31"/>
  <c r="N226" i="31"/>
  <c r="N225" i="31"/>
  <c r="N215" i="30"/>
  <c r="N215" i="31"/>
  <c r="N214" i="30"/>
  <c r="N214" i="31"/>
  <c r="N201" i="31"/>
  <c r="N191" i="30"/>
  <c r="N189" i="31"/>
  <c r="N179" i="30"/>
  <c r="N178" i="30"/>
  <c r="N168" i="30"/>
  <c r="N166" i="30"/>
  <c r="N156" i="30"/>
  <c r="N144" i="30"/>
  <c r="N132" i="30"/>
  <c r="N131" i="30"/>
  <c r="N131" i="31"/>
  <c r="N121" i="30"/>
  <c r="N120" i="30"/>
  <c r="N120" i="31"/>
  <c r="N109" i="30"/>
  <c r="N108" i="31"/>
  <c r="N107" i="30"/>
  <c r="N97" i="30"/>
  <c r="N96" i="31"/>
  <c r="N95" i="31"/>
  <c r="N84" i="30"/>
  <c r="N83" i="31"/>
  <c r="N82" i="31"/>
  <c r="N72" i="30"/>
  <c r="N72" i="31"/>
  <c r="N71" i="30"/>
  <c r="N60" i="30"/>
  <c r="N60" i="31"/>
  <c r="N37" i="30"/>
  <c r="N35" i="30"/>
  <c r="N35" i="31"/>
  <c r="N34" i="31"/>
  <c r="N24" i="31"/>
  <c r="N22" i="31"/>
  <c r="N12" i="30"/>
  <c r="N12" i="31"/>
  <c r="N10" i="31"/>
  <c r="Q642" i="32"/>
  <c r="Q527" i="32"/>
  <c r="Q523" i="32"/>
  <c r="Q521" i="32"/>
  <c r="Q360" i="32"/>
  <c r="Q288" i="32"/>
  <c r="Q284" i="32"/>
  <c r="Q256" i="32"/>
  <c r="Q252" i="32"/>
  <c r="Q241" i="32"/>
  <c r="Q49" i="32"/>
  <c r="P742" i="32"/>
  <c r="P754" i="32"/>
  <c r="P726" i="32"/>
  <c r="P709" i="32"/>
  <c r="P703" i="32"/>
  <c r="P689" i="32"/>
  <c r="P685" i="32"/>
  <c r="P671" i="32"/>
  <c r="P664" i="32"/>
  <c r="P635" i="32"/>
  <c r="P632" i="32"/>
  <c r="P574" i="32"/>
  <c r="P345" i="32"/>
  <c r="P233" i="32"/>
  <c r="P189" i="32"/>
  <c r="P137" i="32"/>
  <c r="P106" i="32"/>
  <c r="P103" i="32"/>
  <c r="P102" i="32"/>
  <c r="P18" i="32"/>
  <c r="O621" i="32"/>
  <c r="O265" i="32"/>
  <c r="N660" i="32"/>
  <c r="N638" i="32"/>
  <c r="N625" i="32"/>
  <c r="N611" i="32"/>
  <c r="N560" i="32"/>
  <c r="N535" i="32"/>
  <c r="N523" i="32"/>
  <c r="N515" i="32"/>
  <c r="N509" i="32"/>
  <c r="N441" i="32"/>
  <c r="N421" i="32"/>
  <c r="N391" i="32"/>
  <c r="N341" i="32"/>
  <c r="N289" i="32"/>
  <c r="N265" i="32"/>
  <c r="N257" i="32"/>
  <c r="N229" i="32"/>
  <c r="N165" i="32"/>
  <c r="N163" i="32"/>
  <c r="N141" i="32"/>
  <c r="N114" i="32"/>
  <c r="N70" i="32"/>
  <c r="Q704" i="31"/>
  <c r="Q680" i="31"/>
  <c r="Q650" i="30"/>
  <c r="Q649" i="30"/>
  <c r="Q628" i="30"/>
  <c r="Q606" i="30"/>
  <c r="Q587" i="30"/>
  <c r="Q566" i="30"/>
  <c r="Q545" i="31"/>
  <c r="Q521" i="31"/>
  <c r="Q497" i="31"/>
  <c r="Q446" i="31"/>
  <c r="Q424" i="30"/>
  <c r="Q423" i="31"/>
  <c r="Q392" i="31"/>
  <c r="Q376" i="30"/>
  <c r="Q375" i="31"/>
  <c r="Q355" i="31"/>
  <c r="Q354" i="31"/>
  <c r="Q348" i="30"/>
  <c r="Q324" i="30"/>
  <c r="Q300" i="30"/>
  <c r="Q276" i="30"/>
  <c r="Q241" i="30"/>
  <c r="Q227" i="31"/>
  <c r="Q202" i="31"/>
  <c r="Q192" i="30"/>
  <c r="Q190" i="31"/>
  <c r="Q180" i="30"/>
  <c r="Q178" i="31"/>
  <c r="Q166" i="31"/>
  <c r="Q164" i="31"/>
  <c r="Q154" i="31"/>
  <c r="Q144" i="30"/>
  <c r="Q140" i="31"/>
  <c r="Q131" i="31"/>
  <c r="Q108" i="31"/>
  <c r="Q96" i="31"/>
  <c r="Q95" i="31"/>
  <c r="Q81" i="31"/>
  <c r="Q35" i="31"/>
  <c r="Q9" i="31"/>
  <c r="P755" i="30"/>
  <c r="P756" i="30"/>
  <c r="P733" i="30"/>
  <c r="P709" i="30"/>
  <c r="P722" i="30"/>
  <c r="P720" i="30"/>
  <c r="P704" i="30"/>
  <c r="P698" i="31"/>
  <c r="P690" i="30"/>
  <c r="P681" i="30"/>
  <c r="P679" i="30"/>
  <c r="P669" i="31"/>
  <c r="P668" i="30"/>
  <c r="P667" i="31"/>
  <c r="P647" i="30"/>
  <c r="P646" i="30"/>
  <c r="P645" i="31"/>
  <c r="P637" i="30"/>
  <c r="P634" i="31"/>
  <c r="P627" i="30"/>
  <c r="P627" i="31"/>
  <c r="P626" i="30"/>
  <c r="P625" i="30"/>
  <c r="P624" i="31"/>
  <c r="P606" i="30"/>
  <c r="P597" i="30"/>
  <c r="P596" i="30"/>
  <c r="P595" i="31"/>
  <c r="P576" i="30"/>
  <c r="P576" i="31"/>
  <c r="P575" i="30"/>
  <c r="P575" i="31"/>
  <c r="P564" i="31"/>
  <c r="P563" i="30"/>
  <c r="P553" i="30"/>
  <c r="P552" i="31"/>
  <c r="P545" i="30"/>
  <c r="P545" i="31"/>
  <c r="P544" i="30"/>
  <c r="P533" i="30"/>
  <c r="P533" i="31"/>
  <c r="P532" i="30"/>
  <c r="P532" i="31"/>
  <c r="P531" i="30"/>
  <c r="P520" i="31"/>
  <c r="P506" i="31"/>
  <c r="P499" i="30"/>
  <c r="P496" i="30"/>
  <c r="P495" i="30"/>
  <c r="P488" i="30"/>
  <c r="P487" i="31"/>
  <c r="P476" i="31"/>
  <c r="P474" i="31"/>
  <c r="P465" i="31"/>
  <c r="P458" i="30"/>
  <c r="P458" i="31"/>
  <c r="P457" i="30"/>
  <c r="P457" i="31"/>
  <c r="P456" i="30"/>
  <c r="P455" i="30"/>
  <c r="P446" i="30"/>
  <c r="P446" i="31"/>
  <c r="P445" i="30"/>
  <c r="P435" i="31"/>
  <c r="P434" i="31"/>
  <c r="P432" i="31"/>
  <c r="P422" i="31"/>
  <c r="P410" i="30"/>
  <c r="P410" i="31"/>
  <c r="P409" i="30"/>
  <c r="P408" i="31"/>
  <c r="P399" i="31"/>
  <c r="P394" i="30"/>
  <c r="P393" i="30"/>
  <c r="P392" i="30"/>
  <c r="P391" i="30"/>
  <c r="P385" i="31"/>
  <c r="P384" i="30"/>
  <c r="P383" i="31"/>
  <c r="P367" i="30"/>
  <c r="P355" i="30"/>
  <c r="P355" i="31"/>
  <c r="P354" i="30"/>
  <c r="P354" i="31"/>
  <c r="P353" i="30"/>
  <c r="P352" i="31"/>
  <c r="P346" i="30"/>
  <c r="P345" i="30"/>
  <c r="P335" i="31"/>
  <c r="P322" i="30"/>
  <c r="P322" i="31"/>
  <c r="P310" i="30"/>
  <c r="P310" i="31"/>
  <c r="P309" i="30"/>
  <c r="P308" i="31"/>
  <c r="P298" i="30"/>
  <c r="P298" i="31"/>
  <c r="P297" i="31"/>
  <c r="P296" i="31"/>
  <c r="P287" i="30"/>
  <c r="P287" i="31"/>
  <c r="P286" i="30"/>
  <c r="P286" i="31"/>
  <c r="P284" i="31"/>
  <c r="P275" i="30"/>
  <c r="P275" i="31"/>
  <c r="P274" i="30"/>
  <c r="P274" i="31"/>
  <c r="P272" i="31"/>
  <c r="P263" i="30"/>
  <c r="P263" i="31"/>
  <c r="P260" i="31"/>
  <c r="P251" i="30"/>
  <c r="P250" i="30"/>
  <c r="P249" i="30"/>
  <c r="P216" i="30"/>
  <c r="P214" i="30"/>
  <c r="P212" i="31"/>
  <c r="P204" i="30"/>
  <c r="P204" i="31"/>
  <c r="P202" i="30"/>
  <c r="P200" i="30"/>
  <c r="P199" i="31"/>
  <c r="P191" i="30"/>
  <c r="P191" i="31"/>
  <c r="P188" i="31"/>
  <c r="P179" i="31"/>
  <c r="P178" i="30"/>
  <c r="P177" i="30"/>
  <c r="P166" i="30"/>
  <c r="P166" i="31"/>
  <c r="P165" i="30"/>
  <c r="P164" i="31"/>
  <c r="P155" i="31"/>
  <c r="P153" i="30"/>
  <c r="P152" i="31"/>
  <c r="P151" i="31"/>
  <c r="P144" i="30"/>
  <c r="P131" i="31"/>
  <c r="P130" i="31"/>
  <c r="P129" i="30"/>
  <c r="P128" i="30"/>
  <c r="P119" i="31"/>
  <c r="P118" i="31"/>
  <c r="P117" i="31"/>
  <c r="P108" i="30"/>
  <c r="P106" i="30"/>
  <c r="P103" i="31"/>
  <c r="P95" i="31"/>
  <c r="P94" i="30"/>
  <c r="P93" i="30"/>
  <c r="P93" i="31"/>
  <c r="P92" i="30"/>
  <c r="P84" i="30"/>
  <c r="P84" i="31"/>
  <c r="P70" i="31"/>
  <c r="P69" i="31"/>
  <c r="P59" i="31"/>
  <c r="P58" i="30"/>
  <c r="P57" i="30"/>
  <c r="P57" i="31"/>
  <c r="P56" i="30"/>
  <c r="P55" i="31"/>
  <c r="P33" i="31"/>
  <c r="P22" i="30"/>
  <c r="P21" i="30"/>
  <c r="P20" i="31"/>
  <c r="P19" i="31"/>
  <c r="O192" i="31"/>
  <c r="O168" i="31"/>
  <c r="O72" i="31"/>
  <c r="N435" i="31"/>
  <c r="N287" i="31"/>
  <c r="N204" i="30"/>
  <c r="N203" i="31"/>
  <c r="N179" i="31"/>
  <c r="Q734" i="32"/>
  <c r="Q736" i="32"/>
  <c r="Q709" i="32"/>
  <c r="Q713" i="32"/>
  <c r="Q688" i="32"/>
  <c r="Q686" i="32"/>
  <c r="Q675" i="32"/>
  <c r="Q638" i="32"/>
  <c r="Q560" i="32"/>
  <c r="Q539" i="32"/>
  <c r="Q482" i="32"/>
  <c r="Q297" i="32"/>
  <c r="Q261" i="32"/>
  <c r="Q200" i="32"/>
  <c r="Q77" i="32"/>
  <c r="Q73" i="32"/>
  <c r="Q38" i="32"/>
  <c r="P767" i="32"/>
  <c r="P592" i="32"/>
  <c r="P585" i="32"/>
  <c r="P581" i="32"/>
  <c r="P560" i="32"/>
  <c r="P455" i="32"/>
  <c r="P273" i="32"/>
  <c r="P149" i="32"/>
  <c r="P145" i="32"/>
  <c r="P141" i="32"/>
  <c r="O734" i="32"/>
  <c r="O720" i="32"/>
  <c r="O703" i="32"/>
  <c r="O689" i="32"/>
  <c r="O682" i="32"/>
  <c r="O511" i="32"/>
  <c r="O396" i="32"/>
  <c r="N677" i="32"/>
  <c r="N585" i="32"/>
  <c r="N581" i="32"/>
  <c r="N570" i="32"/>
  <c r="N553" i="32"/>
  <c r="N549" i="32"/>
  <c r="N543" i="32"/>
  <c r="N492" i="32"/>
  <c r="N475" i="32"/>
  <c r="N455" i="32"/>
  <c r="N429" i="32"/>
  <c r="N425" i="32"/>
  <c r="N371" i="32"/>
  <c r="N357" i="32"/>
  <c r="N349" i="32"/>
  <c r="N317" i="32"/>
  <c r="N309" i="32"/>
  <c r="N293" i="32"/>
  <c r="N201" i="32"/>
  <c r="N186" i="32"/>
  <c r="N149" i="32"/>
  <c r="N106" i="32"/>
  <c r="N74" i="32"/>
  <c r="N54" i="32"/>
  <c r="N46" i="32"/>
  <c r="N34" i="32"/>
  <c r="N2" i="32"/>
  <c r="P734" i="32"/>
  <c r="P730" i="32"/>
  <c r="P686" i="32"/>
  <c r="P682" i="32"/>
  <c r="P668" i="32"/>
  <c r="P563" i="32"/>
  <c r="P556" i="32"/>
  <c r="P507" i="32"/>
  <c r="P503" i="32"/>
  <c r="P325" i="32"/>
  <c r="P42" i="32"/>
  <c r="O552" i="32"/>
  <c r="N742" i="32"/>
  <c r="N754" i="32"/>
  <c r="N734" i="32"/>
  <c r="N736" i="32"/>
  <c r="N730" i="32"/>
  <c r="N699" i="32"/>
  <c r="N686" i="32"/>
  <c r="N682" i="32"/>
  <c r="N664" i="32"/>
  <c r="N574" i="32"/>
  <c r="N297" i="32"/>
  <c r="N245" i="32"/>
  <c r="N181" i="32"/>
  <c r="N50" i="32"/>
  <c r="N606" i="31"/>
  <c r="N566" i="31"/>
  <c r="N46" i="31"/>
  <c r="P177" i="32"/>
  <c r="N604" i="32"/>
  <c r="N592" i="32"/>
  <c r="N301" i="32"/>
  <c r="N129" i="32"/>
  <c r="N62" i="32"/>
  <c r="N14" i="32"/>
  <c r="N468" i="31"/>
  <c r="N413" i="30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8" i="32"/>
  <c r="T827" i="32"/>
  <c r="T826" i="32"/>
  <c r="T825" i="32"/>
  <c r="T824" i="32"/>
  <c r="T823" i="32"/>
  <c r="T822" i="32"/>
  <c r="T821" i="32"/>
  <c r="T820" i="32"/>
  <c r="T819" i="32"/>
  <c r="T818" i="32"/>
  <c r="T817" i="32"/>
  <c r="T816" i="32"/>
  <c r="T815" i="32"/>
  <c r="T814" i="32"/>
  <c r="T813" i="32"/>
  <c r="T812" i="32"/>
  <c r="T811" i="32"/>
  <c r="T810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70" i="32"/>
  <c r="T769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6" i="32"/>
  <c r="T755" i="32"/>
  <c r="T754" i="32"/>
  <c r="T753" i="32"/>
  <c r="T752" i="32"/>
  <c r="T751" i="32"/>
  <c r="T750" i="32"/>
  <c r="T749" i="32"/>
  <c r="T748" i="32"/>
  <c r="T747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3" i="32"/>
  <c r="T732" i="32"/>
  <c r="T731" i="32"/>
  <c r="T730" i="32"/>
  <c r="T729" i="32"/>
  <c r="T728" i="32"/>
  <c r="T727" i="32"/>
  <c r="T726" i="32"/>
  <c r="T725" i="32"/>
  <c r="T724" i="32"/>
  <c r="T723" i="32"/>
  <c r="T722" i="32"/>
  <c r="T721" i="32"/>
  <c r="T720" i="32"/>
  <c r="T719" i="32"/>
  <c r="T718" i="32"/>
  <c r="T717" i="32"/>
  <c r="T716" i="32"/>
  <c r="T715" i="32"/>
  <c r="T714" i="32"/>
  <c r="T713" i="32"/>
  <c r="T712" i="32"/>
  <c r="T711" i="32"/>
  <c r="T710" i="32"/>
  <c r="T709" i="32"/>
  <c r="T708" i="32"/>
  <c r="T707" i="32"/>
  <c r="T706" i="32"/>
  <c r="T705" i="32"/>
  <c r="T704" i="32"/>
  <c r="T703" i="32"/>
  <c r="T702" i="32"/>
  <c r="T701" i="32"/>
  <c r="T700" i="32"/>
  <c r="T699" i="32"/>
  <c r="T698" i="32"/>
  <c r="T697" i="32"/>
  <c r="T696" i="32"/>
  <c r="T695" i="32"/>
  <c r="T694" i="32"/>
  <c r="T693" i="32"/>
  <c r="T692" i="32"/>
  <c r="T691" i="32"/>
  <c r="T690" i="32"/>
  <c r="T689" i="32"/>
  <c r="T688" i="32"/>
  <c r="T687" i="32"/>
  <c r="T686" i="32"/>
  <c r="T685" i="32"/>
  <c r="T684" i="32"/>
  <c r="T683" i="32"/>
  <c r="T682" i="32"/>
  <c r="T681" i="32"/>
  <c r="T680" i="32"/>
  <c r="T679" i="32"/>
  <c r="T678" i="32"/>
  <c r="T677" i="32"/>
  <c r="T676" i="32"/>
  <c r="T675" i="32"/>
  <c r="T674" i="32"/>
  <c r="T673" i="32"/>
  <c r="T672" i="32"/>
  <c r="T671" i="32"/>
  <c r="T670" i="32"/>
  <c r="T669" i="32"/>
  <c r="T668" i="32"/>
  <c r="T667" i="32"/>
  <c r="T666" i="32"/>
  <c r="T665" i="32"/>
  <c r="T664" i="32"/>
  <c r="T663" i="32"/>
  <c r="T662" i="32"/>
  <c r="T661" i="32"/>
  <c r="T660" i="32"/>
  <c r="T659" i="32"/>
  <c r="T658" i="32"/>
  <c r="T657" i="32"/>
  <c r="T656" i="32"/>
  <c r="T655" i="32"/>
  <c r="T654" i="32"/>
  <c r="T653" i="32"/>
  <c r="T652" i="32"/>
  <c r="T651" i="32"/>
  <c r="T650" i="32"/>
  <c r="T649" i="32"/>
  <c r="T648" i="32"/>
  <c r="T647" i="32"/>
  <c r="T646" i="32"/>
  <c r="T645" i="32"/>
  <c r="T644" i="32"/>
  <c r="T643" i="32"/>
  <c r="T642" i="32"/>
  <c r="T641" i="32"/>
  <c r="T640" i="32"/>
  <c r="T639" i="32"/>
  <c r="T638" i="32"/>
  <c r="T637" i="32"/>
  <c r="T636" i="32"/>
  <c r="T635" i="32"/>
  <c r="T634" i="32"/>
  <c r="T633" i="32"/>
  <c r="T632" i="32"/>
  <c r="T631" i="32"/>
  <c r="T630" i="32"/>
  <c r="T629" i="32"/>
  <c r="T628" i="32"/>
  <c r="T627" i="32"/>
  <c r="T626" i="32"/>
  <c r="T625" i="32"/>
  <c r="T624" i="32"/>
  <c r="T623" i="32"/>
  <c r="T622" i="32"/>
  <c r="T621" i="32"/>
  <c r="T620" i="32"/>
  <c r="T619" i="32"/>
  <c r="T618" i="32"/>
  <c r="T617" i="32"/>
  <c r="T616" i="32"/>
  <c r="T615" i="32"/>
  <c r="T614" i="32"/>
  <c r="T613" i="32"/>
  <c r="T612" i="32"/>
  <c r="T611" i="32"/>
  <c r="T610" i="32"/>
  <c r="T609" i="32"/>
  <c r="T608" i="32"/>
  <c r="T607" i="32"/>
  <c r="T606" i="32"/>
  <c r="T605" i="32"/>
  <c r="T604" i="32"/>
  <c r="T603" i="32"/>
  <c r="T602" i="32"/>
  <c r="T601" i="32"/>
  <c r="T600" i="32"/>
  <c r="T599" i="32"/>
  <c r="T598" i="32"/>
  <c r="T597" i="32"/>
  <c r="T596" i="32"/>
  <c r="T595" i="32"/>
  <c r="T594" i="32"/>
  <c r="T593" i="32"/>
  <c r="T592" i="32"/>
  <c r="T591" i="32"/>
  <c r="T590" i="32"/>
  <c r="T589" i="32"/>
  <c r="T588" i="32"/>
  <c r="T587" i="32"/>
  <c r="T586" i="32"/>
  <c r="T585" i="32"/>
  <c r="T584" i="32"/>
  <c r="T583" i="32"/>
  <c r="T582" i="32"/>
  <c r="T581" i="32"/>
  <c r="T580" i="32"/>
  <c r="T579" i="32"/>
  <c r="T578" i="32"/>
  <c r="T577" i="32"/>
  <c r="T576" i="32"/>
  <c r="T575" i="32"/>
  <c r="T574" i="32"/>
  <c r="T573" i="32"/>
  <c r="T572" i="32"/>
  <c r="T571" i="32"/>
  <c r="T570" i="32"/>
  <c r="T569" i="32"/>
  <c r="T568" i="32"/>
  <c r="T567" i="32"/>
  <c r="T566" i="32"/>
  <c r="T565" i="32"/>
  <c r="T564" i="32"/>
  <c r="T563" i="32"/>
  <c r="T562" i="32"/>
  <c r="T561" i="32"/>
  <c r="T560" i="32"/>
  <c r="T559" i="32"/>
  <c r="T558" i="32"/>
  <c r="T557" i="32"/>
  <c r="T556" i="32"/>
  <c r="T555" i="32"/>
  <c r="T554" i="32"/>
  <c r="T553" i="32"/>
  <c r="T552" i="32"/>
  <c r="T551" i="32"/>
  <c r="T550" i="32"/>
  <c r="T549" i="32"/>
  <c r="T548" i="32"/>
  <c r="T547" i="32"/>
  <c r="T546" i="32"/>
  <c r="T545" i="32"/>
  <c r="T544" i="32"/>
  <c r="T543" i="32"/>
  <c r="T542" i="32"/>
  <c r="T541" i="32"/>
  <c r="T540" i="32"/>
  <c r="T539" i="32"/>
  <c r="T538" i="32"/>
  <c r="T537" i="32"/>
  <c r="T536" i="32"/>
  <c r="T535" i="32"/>
  <c r="T534" i="32"/>
  <c r="T533" i="32"/>
  <c r="T532" i="32"/>
  <c r="T531" i="32"/>
  <c r="T530" i="32"/>
  <c r="T529" i="32"/>
  <c r="T528" i="32"/>
  <c r="T527" i="32"/>
  <c r="T526" i="32"/>
  <c r="T525" i="32"/>
  <c r="T524" i="32"/>
  <c r="T523" i="32"/>
  <c r="T522" i="32"/>
  <c r="T521" i="32"/>
  <c r="T520" i="32"/>
  <c r="T519" i="32"/>
  <c r="T518" i="32"/>
  <c r="T517" i="32"/>
  <c r="T516" i="32"/>
  <c r="T515" i="32"/>
  <c r="T514" i="32"/>
  <c r="T513" i="32"/>
  <c r="T512" i="32"/>
  <c r="T511" i="32"/>
  <c r="T510" i="32"/>
  <c r="T509" i="32"/>
  <c r="T508" i="32"/>
  <c r="T507" i="32"/>
  <c r="T506" i="32"/>
  <c r="T505" i="32"/>
  <c r="T504" i="32"/>
  <c r="T503" i="32"/>
  <c r="T502" i="32"/>
  <c r="T501" i="32"/>
  <c r="T500" i="32"/>
  <c r="T499" i="32"/>
  <c r="T498" i="32"/>
  <c r="T497" i="32"/>
  <c r="T496" i="32"/>
  <c r="T495" i="32"/>
  <c r="T494" i="32"/>
  <c r="T493" i="32"/>
  <c r="T492" i="32"/>
  <c r="T491" i="32"/>
  <c r="T490" i="32"/>
  <c r="T489" i="32"/>
  <c r="T488" i="32"/>
  <c r="T487" i="32"/>
  <c r="T486" i="32"/>
  <c r="T485" i="32"/>
  <c r="T484" i="32"/>
  <c r="T483" i="32"/>
  <c r="T482" i="32"/>
  <c r="T481" i="32"/>
  <c r="T480" i="32"/>
  <c r="T479" i="32"/>
  <c r="T478" i="32"/>
  <c r="T477" i="32"/>
  <c r="T476" i="32"/>
  <c r="T475" i="32"/>
  <c r="T474" i="32"/>
  <c r="T473" i="32"/>
  <c r="T472" i="32"/>
  <c r="T471" i="32"/>
  <c r="T470" i="32"/>
  <c r="T469" i="32"/>
  <c r="T468" i="32"/>
  <c r="T467" i="32"/>
  <c r="T466" i="32"/>
  <c r="T465" i="32"/>
  <c r="T464" i="32"/>
  <c r="T463" i="32"/>
  <c r="T462" i="32"/>
  <c r="T461" i="32"/>
  <c r="T460" i="32"/>
  <c r="T459" i="32"/>
  <c r="T458" i="32"/>
  <c r="T457" i="32"/>
  <c r="T456" i="32"/>
  <c r="T455" i="32"/>
  <c r="T454" i="32"/>
  <c r="T453" i="32"/>
  <c r="T452" i="32"/>
  <c r="T451" i="32"/>
  <c r="T450" i="32"/>
  <c r="T449" i="32"/>
  <c r="T448" i="32"/>
  <c r="T447" i="32"/>
  <c r="T446" i="32"/>
  <c r="T445" i="32"/>
  <c r="T444" i="32"/>
  <c r="T443" i="32"/>
  <c r="T442" i="32"/>
  <c r="T441" i="32"/>
  <c r="T440" i="32"/>
  <c r="T439" i="32"/>
  <c r="T438" i="32"/>
  <c r="T437" i="32"/>
  <c r="T436" i="32"/>
  <c r="T435" i="32"/>
  <c r="T434" i="32"/>
  <c r="T433" i="32"/>
  <c r="T432" i="32"/>
  <c r="T431" i="32"/>
  <c r="T430" i="32"/>
  <c r="T429" i="32"/>
  <c r="T428" i="32"/>
  <c r="T427" i="32"/>
  <c r="T426" i="32"/>
  <c r="T425" i="32"/>
  <c r="T424" i="32"/>
  <c r="T423" i="32"/>
  <c r="T422" i="32"/>
  <c r="T421" i="32"/>
  <c r="T420" i="32"/>
  <c r="T419" i="32"/>
  <c r="T418" i="32"/>
  <c r="T417" i="32"/>
  <c r="T416" i="32"/>
  <c r="T415" i="32"/>
  <c r="T414" i="32"/>
  <c r="T413" i="32"/>
  <c r="T412" i="32"/>
  <c r="T411" i="32"/>
  <c r="T410" i="32"/>
  <c r="T409" i="32"/>
  <c r="T408" i="32"/>
  <c r="T407" i="32"/>
  <c r="T406" i="32"/>
  <c r="T405" i="32"/>
  <c r="T404" i="32"/>
  <c r="T403" i="32"/>
  <c r="T402" i="32"/>
  <c r="T401" i="32"/>
  <c r="T400" i="32"/>
  <c r="T399" i="32"/>
  <c r="T398" i="32"/>
  <c r="T397" i="32"/>
  <c r="T396" i="32"/>
  <c r="T395" i="32"/>
  <c r="T394" i="32"/>
  <c r="T393" i="32"/>
  <c r="T392" i="32"/>
  <c r="T391" i="32"/>
  <c r="T390" i="32"/>
  <c r="T389" i="32"/>
  <c r="T388" i="32"/>
  <c r="T387" i="32"/>
  <c r="T386" i="32"/>
  <c r="T385" i="32"/>
  <c r="T384" i="32"/>
  <c r="T383" i="32"/>
  <c r="T382" i="32"/>
  <c r="T381" i="32"/>
  <c r="T380" i="32"/>
  <c r="T379" i="32"/>
  <c r="T378" i="32"/>
  <c r="T377" i="32"/>
  <c r="T376" i="32"/>
  <c r="T375" i="32"/>
  <c r="T374" i="32"/>
  <c r="T373" i="32"/>
  <c r="T372" i="32"/>
  <c r="T371" i="32"/>
  <c r="T370" i="32"/>
  <c r="T369" i="32"/>
  <c r="T368" i="32"/>
  <c r="T367" i="32"/>
  <c r="T366" i="32"/>
  <c r="T365" i="32"/>
  <c r="T364" i="32"/>
  <c r="T363" i="32"/>
  <c r="T362" i="32"/>
  <c r="T361" i="32"/>
  <c r="T360" i="32"/>
  <c r="T359" i="32"/>
  <c r="T358" i="32"/>
  <c r="T357" i="32"/>
  <c r="T356" i="32"/>
  <c r="T355" i="32"/>
  <c r="T354" i="32"/>
  <c r="T353" i="32"/>
  <c r="T352" i="32"/>
  <c r="T351" i="32"/>
  <c r="T350" i="32"/>
  <c r="T349" i="32"/>
  <c r="T348" i="32"/>
  <c r="T347" i="32"/>
  <c r="T346" i="32"/>
  <c r="T345" i="32"/>
  <c r="T344" i="32"/>
  <c r="T343" i="32"/>
  <c r="T342" i="32"/>
  <c r="T341" i="32"/>
  <c r="T340" i="32"/>
  <c r="T339" i="32"/>
  <c r="T338" i="32"/>
  <c r="T337" i="32"/>
  <c r="T336" i="32"/>
  <c r="T335" i="32"/>
  <c r="T334" i="32"/>
  <c r="T333" i="32"/>
  <c r="T332" i="32"/>
  <c r="T331" i="32"/>
  <c r="T330" i="32"/>
  <c r="T329" i="32"/>
  <c r="T328" i="32"/>
  <c r="T327" i="32"/>
  <c r="T326" i="32"/>
  <c r="T325" i="32"/>
  <c r="T324" i="32"/>
  <c r="T323" i="32"/>
  <c r="T322" i="32"/>
  <c r="T321" i="32"/>
  <c r="T320" i="32"/>
  <c r="T319" i="32"/>
  <c r="T318" i="32"/>
  <c r="T317" i="32"/>
  <c r="T316" i="32"/>
  <c r="T315" i="32"/>
  <c r="T314" i="32"/>
  <c r="T313" i="32"/>
  <c r="T312" i="32"/>
  <c r="T311" i="32"/>
  <c r="T310" i="32"/>
  <c r="T309" i="32"/>
  <c r="T308" i="32"/>
  <c r="T307" i="32"/>
  <c r="T306" i="32"/>
  <c r="T305" i="32"/>
  <c r="T304" i="32"/>
  <c r="T303" i="32"/>
  <c r="T302" i="32"/>
  <c r="T301" i="32"/>
  <c r="T300" i="32"/>
  <c r="T299" i="32"/>
  <c r="T298" i="32"/>
  <c r="T297" i="32"/>
  <c r="T296" i="32"/>
  <c r="T295" i="32"/>
  <c r="T294" i="32"/>
  <c r="T293" i="32"/>
  <c r="T292" i="32"/>
  <c r="T291" i="32"/>
  <c r="T290" i="32"/>
  <c r="T289" i="32"/>
  <c r="T288" i="32"/>
  <c r="T287" i="32"/>
  <c r="T286" i="32"/>
  <c r="T285" i="32"/>
  <c r="T284" i="32"/>
  <c r="T283" i="32"/>
  <c r="T282" i="32"/>
  <c r="T281" i="32"/>
  <c r="T280" i="32"/>
  <c r="T279" i="32"/>
  <c r="T278" i="32"/>
  <c r="T277" i="32"/>
  <c r="T276" i="32"/>
  <c r="T275" i="32"/>
  <c r="T274" i="32"/>
  <c r="T273" i="32"/>
  <c r="T272" i="32"/>
  <c r="T271" i="32"/>
  <c r="T270" i="32"/>
  <c r="T269" i="32"/>
  <c r="T268" i="32"/>
  <c r="T267" i="32"/>
  <c r="T266" i="32"/>
  <c r="T265" i="32"/>
  <c r="T264" i="32"/>
  <c r="T263" i="32"/>
  <c r="T262" i="32"/>
  <c r="T261" i="32"/>
  <c r="T260" i="32"/>
  <c r="T259" i="32"/>
  <c r="T258" i="32"/>
  <c r="T257" i="32"/>
  <c r="T256" i="32"/>
  <c r="T255" i="32"/>
  <c r="T254" i="32"/>
  <c r="T253" i="32"/>
  <c r="T252" i="32"/>
  <c r="T251" i="32"/>
  <c r="T250" i="32"/>
  <c r="T249" i="32"/>
  <c r="T248" i="32"/>
  <c r="T247" i="32"/>
  <c r="T246" i="32"/>
  <c r="T245" i="32"/>
  <c r="T244" i="32"/>
  <c r="T243" i="32"/>
  <c r="T242" i="32"/>
  <c r="T241" i="32"/>
  <c r="T240" i="32"/>
  <c r="T239" i="32"/>
  <c r="T238" i="32"/>
  <c r="T237" i="32"/>
  <c r="T236" i="32"/>
  <c r="T235" i="32"/>
  <c r="T234" i="32"/>
  <c r="T233" i="32"/>
  <c r="T232" i="32"/>
  <c r="T231" i="32"/>
  <c r="T230" i="32"/>
  <c r="T229" i="32"/>
  <c r="AT35" i="32" s="1"/>
  <c r="T228" i="32"/>
  <c r="T227" i="32"/>
  <c r="T226" i="32"/>
  <c r="T225" i="32"/>
  <c r="T224" i="32"/>
  <c r="T223" i="32"/>
  <c r="T222" i="32"/>
  <c r="T221" i="32"/>
  <c r="T220" i="32"/>
  <c r="T219" i="32"/>
  <c r="T218" i="32"/>
  <c r="T217" i="32"/>
  <c r="T216" i="32"/>
  <c r="T215" i="32"/>
  <c r="T214" i="32"/>
  <c r="T213" i="32"/>
  <c r="T212" i="32"/>
  <c r="T211" i="32"/>
  <c r="T210" i="32"/>
  <c r="T209" i="32"/>
  <c r="T208" i="32"/>
  <c r="T207" i="32"/>
  <c r="T206" i="32"/>
  <c r="T205" i="32"/>
  <c r="T204" i="32"/>
  <c r="T203" i="32"/>
  <c r="T202" i="32"/>
  <c r="T201" i="32"/>
  <c r="T200" i="32"/>
  <c r="T199" i="32"/>
  <c r="T198" i="32"/>
  <c r="T197" i="32"/>
  <c r="T196" i="32"/>
  <c r="T195" i="32"/>
  <c r="T194" i="32"/>
  <c r="BN36" i="32" s="1"/>
  <c r="T193" i="32"/>
  <c r="T192" i="32"/>
  <c r="T191" i="32"/>
  <c r="T190" i="32"/>
  <c r="T189" i="32"/>
  <c r="T188" i="32"/>
  <c r="T187" i="32"/>
  <c r="T186" i="32"/>
  <c r="T185" i="32"/>
  <c r="T184" i="32"/>
  <c r="T183" i="32"/>
  <c r="T182" i="32"/>
  <c r="BN35" i="32" s="1"/>
  <c r="T181" i="32"/>
  <c r="T180" i="32"/>
  <c r="T179" i="32"/>
  <c r="T178" i="32"/>
  <c r="T177" i="32"/>
  <c r="T176" i="32"/>
  <c r="T175" i="32"/>
  <c r="T174" i="32"/>
  <c r="T173" i="32"/>
  <c r="T172" i="32"/>
  <c r="T171" i="32"/>
  <c r="T170" i="32"/>
  <c r="T169" i="32"/>
  <c r="T168" i="32"/>
  <c r="T167" i="32"/>
  <c r="T166" i="32"/>
  <c r="T165" i="32"/>
  <c r="AT41" i="32" s="1"/>
  <c r="T164" i="32"/>
  <c r="T163" i="32"/>
  <c r="T162" i="32"/>
  <c r="T161" i="32"/>
  <c r="T160" i="32"/>
  <c r="T159" i="32"/>
  <c r="T158" i="32"/>
  <c r="T157" i="32"/>
  <c r="BN43" i="32" s="1"/>
  <c r="T156" i="32"/>
  <c r="T155" i="32"/>
  <c r="T154" i="32"/>
  <c r="T153" i="32"/>
  <c r="T152" i="32"/>
  <c r="T151" i="32"/>
  <c r="T150" i="32"/>
  <c r="T149" i="32"/>
  <c r="T148" i="32"/>
  <c r="T147" i="32"/>
  <c r="T146" i="32"/>
  <c r="T145" i="32"/>
  <c r="T144" i="32"/>
  <c r="T143" i="32"/>
  <c r="T142" i="32"/>
  <c r="T141" i="32"/>
  <c r="T140" i="32"/>
  <c r="T139" i="32"/>
  <c r="T138" i="32"/>
  <c r="T137" i="32"/>
  <c r="T136" i="32"/>
  <c r="T135" i="32"/>
  <c r="T134" i="32"/>
  <c r="T133" i="32"/>
  <c r="T132" i="32"/>
  <c r="T131" i="32"/>
  <c r="T130" i="32"/>
  <c r="T129" i="32"/>
  <c r="BN42" i="32" s="1"/>
  <c r="T128" i="32"/>
  <c r="T127" i="32"/>
  <c r="T126" i="32"/>
  <c r="T125" i="32"/>
  <c r="T124" i="32"/>
  <c r="T123" i="32"/>
  <c r="T122" i="32"/>
  <c r="T121" i="32"/>
  <c r="T120" i="32"/>
  <c r="T119" i="32"/>
  <c r="T118" i="32"/>
  <c r="T117" i="32"/>
  <c r="T116" i="32"/>
  <c r="T115" i="32"/>
  <c r="T114" i="32"/>
  <c r="T113" i="32"/>
  <c r="T112" i="32"/>
  <c r="T111" i="32"/>
  <c r="T110" i="32"/>
  <c r="T109" i="32"/>
  <c r="T108" i="32"/>
  <c r="T107" i="32"/>
  <c r="T106" i="32"/>
  <c r="T105" i="32"/>
  <c r="T104" i="32"/>
  <c r="T103" i="32"/>
  <c r="T102" i="32"/>
  <c r="T101" i="32"/>
  <c r="T100" i="32"/>
  <c r="T99" i="32"/>
  <c r="T98" i="32"/>
  <c r="T97" i="32"/>
  <c r="T96" i="32"/>
  <c r="T95" i="32"/>
  <c r="T94" i="32"/>
  <c r="T93" i="32"/>
  <c r="BN37" i="32" s="1"/>
  <c r="T92" i="32"/>
  <c r="T91" i="32"/>
  <c r="T90" i="32"/>
  <c r="T89" i="32"/>
  <c r="T88" i="32"/>
  <c r="T87" i="32"/>
  <c r="T86" i="32"/>
  <c r="T85" i="32"/>
  <c r="T84" i="32"/>
  <c r="T83" i="32"/>
  <c r="T82" i="32"/>
  <c r="T81" i="32"/>
  <c r="AT38" i="32" s="1"/>
  <c r="T80" i="32"/>
  <c r="T79" i="32"/>
  <c r="T78" i="32"/>
  <c r="T77" i="32"/>
  <c r="T76" i="32"/>
  <c r="T75" i="32"/>
  <c r="T74" i="32"/>
  <c r="BN41" i="32" s="1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BN39" i="32" s="1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T9" i="32"/>
  <c r="BN38" i="32" s="1"/>
  <c r="T8" i="32"/>
  <c r="T7" i="32"/>
  <c r="T6" i="32"/>
  <c r="T5" i="32"/>
  <c r="T4" i="32"/>
  <c r="T3" i="32"/>
  <c r="T2" i="32"/>
  <c r="BN40" i="32" s="1"/>
  <c r="S836" i="32"/>
  <c r="S835" i="32"/>
  <c r="S834" i="32"/>
  <c r="S833" i="32"/>
  <c r="S832" i="32"/>
  <c r="S831" i="32"/>
  <c r="S830" i="32"/>
  <c r="S829" i="32"/>
  <c r="S828" i="32"/>
  <c r="S827" i="32"/>
  <c r="S826" i="32"/>
  <c r="S825" i="32"/>
  <c r="S824" i="32"/>
  <c r="S823" i="32"/>
  <c r="S822" i="32"/>
  <c r="S821" i="32"/>
  <c r="S820" i="32"/>
  <c r="S819" i="32"/>
  <c r="S818" i="32"/>
  <c r="S817" i="32"/>
  <c r="S816" i="32"/>
  <c r="S815" i="32"/>
  <c r="S814" i="32"/>
  <c r="S813" i="32"/>
  <c r="S812" i="32"/>
  <c r="S811" i="32"/>
  <c r="S810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70" i="32"/>
  <c r="S769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6" i="32"/>
  <c r="S755" i="32"/>
  <c r="S754" i="32"/>
  <c r="S753" i="32"/>
  <c r="S752" i="32"/>
  <c r="S751" i="32"/>
  <c r="S750" i="32"/>
  <c r="S749" i="32"/>
  <c r="S748" i="32"/>
  <c r="S747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3" i="32"/>
  <c r="S732" i="32"/>
  <c r="S731" i="32"/>
  <c r="S730" i="32"/>
  <c r="S729" i="32"/>
  <c r="S728" i="32"/>
  <c r="S727" i="32"/>
  <c r="S726" i="32"/>
  <c r="S725" i="32"/>
  <c r="S724" i="32"/>
  <c r="S723" i="32"/>
  <c r="S722" i="32"/>
  <c r="S721" i="32"/>
  <c r="S720" i="32"/>
  <c r="S719" i="32"/>
  <c r="S718" i="32"/>
  <c r="S717" i="32"/>
  <c r="S716" i="32"/>
  <c r="S715" i="32"/>
  <c r="S714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700" i="32"/>
  <c r="S699" i="32"/>
  <c r="S698" i="32"/>
  <c r="S697" i="32"/>
  <c r="S696" i="32"/>
  <c r="S695" i="32"/>
  <c r="S694" i="32"/>
  <c r="S693" i="32"/>
  <c r="S692" i="32"/>
  <c r="S691" i="32"/>
  <c r="S690" i="32"/>
  <c r="S689" i="32"/>
  <c r="S688" i="32"/>
  <c r="S687" i="32"/>
  <c r="S686" i="32"/>
  <c r="S685" i="32"/>
  <c r="S684" i="32"/>
  <c r="S683" i="32"/>
  <c r="S682" i="32"/>
  <c r="S681" i="32"/>
  <c r="S680" i="32"/>
  <c r="S678" i="32"/>
  <c r="S677" i="32"/>
  <c r="S676" i="32"/>
  <c r="S675" i="32"/>
  <c r="S674" i="32"/>
  <c r="S672" i="32"/>
  <c r="S669" i="32"/>
  <c r="S667" i="32"/>
  <c r="S665" i="32"/>
  <c r="S663" i="32"/>
  <c r="S659" i="32"/>
  <c r="S658" i="32"/>
  <c r="S657" i="32"/>
  <c r="S656" i="32"/>
  <c r="S654" i="32"/>
  <c r="S652" i="32"/>
  <c r="S651" i="32"/>
  <c r="S650" i="32"/>
  <c r="S649" i="32"/>
  <c r="S645" i="32"/>
  <c r="S643" i="32"/>
  <c r="S642" i="32"/>
  <c r="S641" i="32"/>
  <c r="S640" i="32"/>
  <c r="S637" i="32"/>
  <c r="S636" i="32"/>
  <c r="S635" i="32"/>
  <c r="S634" i="32"/>
  <c r="S631" i="32"/>
  <c r="S629" i="32"/>
  <c r="S628" i="32"/>
  <c r="S626" i="32"/>
  <c r="S624" i="32"/>
  <c r="S620" i="32"/>
  <c r="S618" i="32"/>
  <c r="S617" i="32"/>
  <c r="S614" i="32"/>
  <c r="S612" i="32"/>
  <c r="S611" i="32"/>
  <c r="S610" i="32"/>
  <c r="S609" i="32"/>
  <c r="S606" i="32"/>
  <c r="S604" i="32"/>
  <c r="S603" i="32"/>
  <c r="S602" i="32"/>
  <c r="S599" i="32"/>
  <c r="S598" i="32"/>
  <c r="S597" i="32"/>
  <c r="S595" i="32"/>
  <c r="S593" i="32"/>
  <c r="S592" i="32"/>
  <c r="S591" i="32"/>
  <c r="S587" i="32"/>
  <c r="S586" i="32"/>
  <c r="S585" i="32"/>
  <c r="S584" i="32"/>
  <c r="S580" i="32"/>
  <c r="S578" i="32"/>
  <c r="S577" i="32"/>
  <c r="S575" i="32"/>
  <c r="S574" i="32"/>
  <c r="S573" i="32"/>
  <c r="S570" i="32"/>
  <c r="S569" i="32"/>
  <c r="S568" i="32"/>
  <c r="S566" i="32"/>
  <c r="S564" i="32"/>
  <c r="S563" i="32"/>
  <c r="S562" i="32"/>
  <c r="S561" i="32"/>
  <c r="S559" i="32"/>
  <c r="S555" i="32"/>
  <c r="S554" i="32"/>
  <c r="S552" i="32"/>
  <c r="S548" i="32"/>
  <c r="S547" i="32"/>
  <c r="S546" i="32"/>
  <c r="S544" i="32"/>
  <c r="S543" i="32"/>
  <c r="S542" i="32"/>
  <c r="S539" i="32"/>
  <c r="S538" i="32"/>
  <c r="S537" i="32"/>
  <c r="S534" i="32"/>
  <c r="S530" i="32"/>
  <c r="S528" i="32"/>
  <c r="S527" i="32"/>
  <c r="S526" i="32"/>
  <c r="S525" i="32"/>
  <c r="S522" i="32"/>
  <c r="S519" i="32"/>
  <c r="S518" i="32"/>
  <c r="S516" i="32"/>
  <c r="S514" i="32"/>
  <c r="S513" i="32"/>
  <c r="S510" i="32"/>
  <c r="S508" i="32"/>
  <c r="S507" i="32"/>
  <c r="S506" i="32"/>
  <c r="S502" i="32"/>
  <c r="S501" i="32"/>
  <c r="S498" i="32"/>
  <c r="S491" i="32"/>
  <c r="S490" i="32"/>
  <c r="S489" i="32"/>
  <c r="S488" i="32"/>
  <c r="S487" i="32"/>
  <c r="S485" i="32"/>
  <c r="S484" i="32"/>
  <c r="S483" i="32"/>
  <c r="S482" i="32"/>
  <c r="S478" i="32"/>
  <c r="S477" i="32"/>
  <c r="S474" i="32"/>
  <c r="S472" i="32"/>
  <c r="S471" i="32"/>
  <c r="S468" i="32"/>
  <c r="S465" i="32"/>
  <c r="S463" i="32"/>
  <c r="S462" i="32"/>
  <c r="S461" i="32"/>
  <c r="S459" i="32"/>
  <c r="S458" i="32"/>
  <c r="S456" i="32"/>
  <c r="S455" i="32"/>
  <c r="S454" i="32"/>
  <c r="S451" i="32"/>
  <c r="S449" i="32"/>
  <c r="S448" i="32"/>
  <c r="S447" i="32"/>
  <c r="S444" i="32"/>
  <c r="S441" i="32"/>
  <c r="S440" i="32"/>
  <c r="S438" i="32"/>
  <c r="S437" i="32"/>
  <c r="S436" i="32"/>
  <c r="S432" i="32"/>
  <c r="S430" i="32"/>
  <c r="S429" i="32"/>
  <c r="S428" i="32"/>
  <c r="S424" i="32"/>
  <c r="S422" i="32"/>
  <c r="S420" i="32"/>
  <c r="S418" i="32"/>
  <c r="S417" i="32"/>
  <c r="S416" i="32"/>
  <c r="S413" i="32"/>
  <c r="S412" i="32"/>
  <c r="S410" i="32"/>
  <c r="S408" i="32"/>
  <c r="S405" i="32"/>
  <c r="S403" i="32"/>
  <c r="S402" i="32"/>
  <c r="S401" i="32"/>
  <c r="S400" i="32"/>
  <c r="S399" i="32"/>
  <c r="S395" i="32"/>
  <c r="S394" i="32"/>
  <c r="S393" i="32"/>
  <c r="S390" i="32"/>
  <c r="S388" i="32"/>
  <c r="S383" i="32"/>
  <c r="S382" i="32"/>
  <c r="S381" i="32"/>
  <c r="S380" i="32"/>
  <c r="S378" i="32"/>
  <c r="S376" i="32"/>
  <c r="S374" i="32"/>
  <c r="S373" i="32"/>
  <c r="S372" i="32"/>
  <c r="S370" i="32"/>
  <c r="S369" i="32"/>
  <c r="S367" i="32"/>
  <c r="S365" i="32"/>
  <c r="S364" i="32"/>
  <c r="S362" i="32"/>
  <c r="S360" i="32"/>
  <c r="S357" i="32"/>
  <c r="S356" i="32"/>
  <c r="S354" i="32"/>
  <c r="S352" i="32"/>
  <c r="S350" i="32"/>
  <c r="S348" i="32"/>
  <c r="S346" i="32"/>
  <c r="S345" i="32"/>
  <c r="S344" i="32"/>
  <c r="S340" i="32"/>
  <c r="S338" i="32"/>
  <c r="S336" i="32"/>
  <c r="S332" i="32"/>
  <c r="S330" i="32"/>
  <c r="S329" i="32"/>
  <c r="S328" i="32"/>
  <c r="S326" i="32"/>
  <c r="S324" i="32"/>
  <c r="S321" i="32"/>
  <c r="S320" i="32"/>
  <c r="S318" i="32"/>
  <c r="S316" i="32"/>
  <c r="S314" i="32"/>
  <c r="S312" i="32"/>
  <c r="S310" i="32"/>
  <c r="S309" i="32"/>
  <c r="S308" i="32"/>
  <c r="S304" i="32"/>
  <c r="S302" i="32"/>
  <c r="S300" i="32"/>
  <c r="S296" i="32"/>
  <c r="S294" i="32"/>
  <c r="S293" i="32"/>
  <c r="S292" i="32"/>
  <c r="S290" i="32"/>
  <c r="S288" i="32"/>
  <c r="S285" i="32"/>
  <c r="S284" i="32"/>
  <c r="S282" i="32"/>
  <c r="S280" i="32"/>
  <c r="S278" i="32"/>
  <c r="S276" i="32"/>
  <c r="S274" i="32"/>
  <c r="S273" i="32"/>
  <c r="S272" i="32"/>
  <c r="S268" i="32"/>
  <c r="S266" i="32"/>
  <c r="S264" i="32"/>
  <c r="S261" i="32"/>
  <c r="S260" i="32"/>
  <c r="S258" i="32"/>
  <c r="S257" i="32"/>
  <c r="S256" i="32"/>
  <c r="S254" i="32"/>
  <c r="S252" i="32"/>
  <c r="S249" i="32"/>
  <c r="S248" i="32"/>
  <c r="S246" i="32"/>
  <c r="S244" i="32"/>
  <c r="S242" i="32"/>
  <c r="S240" i="32"/>
  <c r="S238" i="32"/>
  <c r="S237" i="32"/>
  <c r="S236" i="32"/>
  <c r="S232" i="32"/>
  <c r="S230" i="32"/>
  <c r="S228" i="32"/>
  <c r="S225" i="32"/>
  <c r="S224" i="32"/>
  <c r="S222" i="32"/>
  <c r="S221" i="32"/>
  <c r="S220" i="32"/>
  <c r="S218" i="32"/>
  <c r="S216" i="32"/>
  <c r="S213" i="32"/>
  <c r="S212" i="32"/>
  <c r="S210" i="32"/>
  <c r="S208" i="32"/>
  <c r="S206" i="32"/>
  <c r="S204" i="32"/>
  <c r="S202" i="32"/>
  <c r="S201" i="32"/>
  <c r="S200" i="32"/>
  <c r="S196" i="32"/>
  <c r="S194" i="32"/>
  <c r="S192" i="32"/>
  <c r="S189" i="32"/>
  <c r="S188" i="32"/>
  <c r="S186" i="32"/>
  <c r="S185" i="32"/>
  <c r="S184" i="32"/>
  <c r="S182" i="32"/>
  <c r="S180" i="32"/>
  <c r="S177" i="32"/>
  <c r="S176" i="32"/>
  <c r="S174" i="32"/>
  <c r="S172" i="32"/>
  <c r="S170" i="32"/>
  <c r="S168" i="32"/>
  <c r="S166" i="32"/>
  <c r="S165" i="32"/>
  <c r="S164" i="32"/>
  <c r="S160" i="32"/>
  <c r="S158" i="32"/>
  <c r="S156" i="32"/>
  <c r="S153" i="32"/>
  <c r="S152" i="32"/>
  <c r="S150" i="32"/>
  <c r="S149" i="32"/>
  <c r="S148" i="32"/>
  <c r="S146" i="32"/>
  <c r="S144" i="32"/>
  <c r="S141" i="32"/>
  <c r="S140" i="32"/>
  <c r="S138" i="32"/>
  <c r="S136" i="32"/>
  <c r="S134" i="32"/>
  <c r="S132" i="32"/>
  <c r="S130" i="32"/>
  <c r="S129" i="32"/>
  <c r="S127" i="32"/>
  <c r="S125" i="32"/>
  <c r="S124" i="32"/>
  <c r="S123" i="32"/>
  <c r="S122" i="32"/>
  <c r="S121" i="32"/>
  <c r="S119" i="32"/>
  <c r="S118" i="32"/>
  <c r="S117" i="32"/>
  <c r="S115" i="32"/>
  <c r="S114" i="32"/>
  <c r="S113" i="32"/>
  <c r="S110" i="32"/>
  <c r="S109" i="32"/>
  <c r="S107" i="32"/>
  <c r="S105" i="32"/>
  <c r="S103" i="32"/>
  <c r="S102" i="32"/>
  <c r="S101" i="32"/>
  <c r="S100" i="32"/>
  <c r="S99" i="32"/>
  <c r="S97" i="32"/>
  <c r="S95" i="32"/>
  <c r="S94" i="32"/>
  <c r="S93" i="32"/>
  <c r="S90" i="32"/>
  <c r="S89" i="32"/>
  <c r="S88" i="32"/>
  <c r="S87" i="32"/>
  <c r="S86" i="32"/>
  <c r="S85" i="32"/>
  <c r="S81" i="32"/>
  <c r="S79" i="32"/>
  <c r="S78" i="32"/>
  <c r="S77" i="32"/>
  <c r="S76" i="32"/>
  <c r="S75" i="32"/>
  <c r="S74" i="32"/>
  <c r="S73" i="32"/>
  <c r="S71" i="32"/>
  <c r="S70" i="32"/>
  <c r="S69" i="32"/>
  <c r="S66" i="32"/>
  <c r="S65" i="32"/>
  <c r="S64" i="32"/>
  <c r="S62" i="32"/>
  <c r="S61" i="32"/>
  <c r="S59" i="32"/>
  <c r="S58" i="32"/>
  <c r="S57" i="32"/>
  <c r="S55" i="32"/>
  <c r="S53" i="32"/>
  <c r="S52" i="32"/>
  <c r="S51" i="32"/>
  <c r="S50" i="32"/>
  <c r="S49" i="32"/>
  <c r="S47" i="32"/>
  <c r="S46" i="32"/>
  <c r="S45" i="32"/>
  <c r="S43" i="32"/>
  <c r="S42" i="32"/>
  <c r="S41" i="32"/>
  <c r="S38" i="32"/>
  <c r="S37" i="32"/>
  <c r="S35" i="32"/>
  <c r="S33" i="32"/>
  <c r="S31" i="32"/>
  <c r="S30" i="32"/>
  <c r="S29" i="32"/>
  <c r="S28" i="32"/>
  <c r="S27" i="32"/>
  <c r="S25" i="32"/>
  <c r="S23" i="32"/>
  <c r="S22" i="32"/>
  <c r="S21" i="32"/>
  <c r="S18" i="32"/>
  <c r="S17" i="32"/>
  <c r="S16" i="32"/>
  <c r="S15" i="32"/>
  <c r="S14" i="32"/>
  <c r="S13" i="32"/>
  <c r="S10" i="32"/>
  <c r="S9" i="32"/>
  <c r="S7" i="32"/>
  <c r="S6" i="32"/>
  <c r="S5" i="32"/>
  <c r="S4" i="32"/>
  <c r="S3" i="32"/>
  <c r="S2" i="32"/>
  <c r="R836" i="32"/>
  <c r="R835" i="32"/>
  <c r="R834" i="32"/>
  <c r="R833" i="32"/>
  <c r="R832" i="32"/>
  <c r="R831" i="32"/>
  <c r="R830" i="32"/>
  <c r="R829" i="32"/>
  <c r="R827" i="32"/>
  <c r="R826" i="32"/>
  <c r="R825" i="32"/>
  <c r="R824" i="32"/>
  <c r="R823" i="32"/>
  <c r="R822" i="32"/>
  <c r="R821" i="32"/>
  <c r="R820" i="32"/>
  <c r="R819" i="32"/>
  <c r="R817" i="32"/>
  <c r="R816" i="32"/>
  <c r="R815" i="32"/>
  <c r="R814" i="32"/>
  <c r="R813" i="32"/>
  <c r="R812" i="32"/>
  <c r="R811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5" i="32"/>
  <c r="R754" i="32"/>
  <c r="R753" i="32"/>
  <c r="R752" i="32"/>
  <c r="R751" i="32"/>
  <c r="R750" i="32"/>
  <c r="R749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1" i="32"/>
  <c r="R730" i="32"/>
  <c r="R729" i="32"/>
  <c r="R728" i="32"/>
  <c r="R727" i="32"/>
  <c r="R726" i="32"/>
  <c r="R725" i="32"/>
  <c r="R724" i="32"/>
  <c r="R723" i="32"/>
  <c r="R721" i="32"/>
  <c r="R720" i="32"/>
  <c r="R719" i="32"/>
  <c r="R718" i="32"/>
  <c r="R715" i="32"/>
  <c r="R713" i="32"/>
  <c r="R712" i="32"/>
  <c r="R711" i="32"/>
  <c r="R710" i="32"/>
  <c r="R708" i="32"/>
  <c r="R707" i="32"/>
  <c r="R705" i="32"/>
  <c r="R704" i="32"/>
  <c r="R703" i="32"/>
  <c r="R702" i="32"/>
  <c r="R701" i="32"/>
  <c r="R699" i="32"/>
  <c r="R695" i="32"/>
  <c r="R694" i="32"/>
  <c r="R692" i="32"/>
  <c r="R689" i="32"/>
  <c r="R686" i="32"/>
  <c r="R682" i="32"/>
  <c r="R681" i="32"/>
  <c r="R674" i="32"/>
  <c r="R672" i="32"/>
  <c r="R668" i="32"/>
  <c r="R667" i="32"/>
  <c r="R660" i="32"/>
  <c r="R653" i="32"/>
  <c r="R641" i="32"/>
  <c r="R635" i="32"/>
  <c r="R634" i="32"/>
  <c r="R631" i="32"/>
  <c r="R625" i="32"/>
  <c r="R617" i="32"/>
  <c r="R611" i="32"/>
  <c r="R610" i="32"/>
  <c r="R606" i="32"/>
  <c r="R605" i="32"/>
  <c r="R603" i="32"/>
  <c r="R602" i="32"/>
  <c r="R599" i="32"/>
  <c r="R595" i="32"/>
  <c r="R573" i="32"/>
  <c r="R570" i="32"/>
  <c r="R569" i="32"/>
  <c r="R566" i="32"/>
  <c r="R560" i="32"/>
  <c r="R559" i="32"/>
  <c r="R552" i="32"/>
  <c r="R548" i="32"/>
  <c r="R546" i="32"/>
  <c r="R539" i="32"/>
  <c r="R537" i="32"/>
  <c r="R534" i="32"/>
  <c r="R530" i="32"/>
  <c r="R527" i="32"/>
  <c r="R526" i="32"/>
  <c r="R522" i="32"/>
  <c r="R519" i="32"/>
  <c r="R507" i="32"/>
  <c r="R506" i="32"/>
  <c r="R502" i="32"/>
  <c r="R498" i="32"/>
  <c r="R491" i="32"/>
  <c r="R488" i="32"/>
  <c r="R479" i="32"/>
  <c r="R472" i="32"/>
  <c r="R468" i="32"/>
  <c r="R465" i="32"/>
  <c r="R462" i="32"/>
  <c r="R461" i="32"/>
  <c r="R459" i="32"/>
  <c r="R458" i="32"/>
  <c r="R454" i="32"/>
  <c r="R441" i="32"/>
  <c r="R432" i="32"/>
  <c r="R429" i="32"/>
  <c r="R428" i="32"/>
  <c r="R421" i="32"/>
  <c r="R420" i="32"/>
  <c r="R416" i="32"/>
  <c r="R409" i="32"/>
  <c r="R396" i="32"/>
  <c r="R395" i="32"/>
  <c r="R394" i="32"/>
  <c r="R390" i="32"/>
  <c r="R383" i="32"/>
  <c r="R380" i="32"/>
  <c r="R377" i="32"/>
  <c r="R374" i="32"/>
  <c r="R360" i="32"/>
  <c r="R356" i="32"/>
  <c r="R349" i="32"/>
  <c r="R348" i="32"/>
  <c r="R344" i="32"/>
  <c r="R333" i="32"/>
  <c r="R324" i="32"/>
  <c r="R320" i="32"/>
  <c r="R313" i="32"/>
  <c r="R312" i="32"/>
  <c r="R309" i="32"/>
  <c r="R301" i="32"/>
  <c r="R293" i="32"/>
  <c r="R288" i="32"/>
  <c r="R284" i="32"/>
  <c r="R276" i="32"/>
  <c r="R269" i="32"/>
  <c r="R261" i="32"/>
  <c r="R253" i="32"/>
  <c r="R252" i="32"/>
  <c r="R248" i="32"/>
  <c r="R245" i="32"/>
  <c r="R241" i="32"/>
  <c r="R240" i="32"/>
  <c r="R229" i="32"/>
  <c r="R216" i="32"/>
  <c r="R213" i="32"/>
  <c r="R212" i="32"/>
  <c r="R209" i="32"/>
  <c r="R204" i="32"/>
  <c r="R189" i="32"/>
  <c r="R185" i="32"/>
  <c r="R181" i="32"/>
  <c r="R180" i="32"/>
  <c r="R176" i="32"/>
  <c r="R168" i="32"/>
  <c r="R164" i="32"/>
  <c r="R149" i="32"/>
  <c r="R145" i="32"/>
  <c r="R144" i="32"/>
  <c r="R140" i="32"/>
  <c r="R137" i="32"/>
  <c r="R132" i="32"/>
  <c r="R126" i="32"/>
  <c r="R125" i="32"/>
  <c r="R118" i="32"/>
  <c r="R105" i="32"/>
  <c r="R101" i="32"/>
  <c r="R98" i="32"/>
  <c r="R94" i="32"/>
  <c r="R93" i="32"/>
  <c r="R89" i="32"/>
  <c r="R82" i="32"/>
  <c r="R74" i="32"/>
  <c r="R69" i="32"/>
  <c r="R65" i="32"/>
  <c r="R58" i="32"/>
  <c r="R57" i="32"/>
  <c r="R53" i="32"/>
  <c r="R30" i="32"/>
  <c r="R29" i="32"/>
  <c r="R22" i="32"/>
  <c r="R21" i="32"/>
  <c r="R17" i="32"/>
  <c r="R9" i="32"/>
  <c r="Q836" i="32"/>
  <c r="Q835" i="32"/>
  <c r="Q834" i="32"/>
  <c r="Q833" i="32"/>
  <c r="Q832" i="32"/>
  <c r="Q831" i="32"/>
  <c r="Q830" i="32"/>
  <c r="Q829" i="32"/>
  <c r="Q828" i="32"/>
  <c r="Q827" i="32"/>
  <c r="Q826" i="32"/>
  <c r="Q825" i="32"/>
  <c r="Q824" i="32"/>
  <c r="Q823" i="32"/>
  <c r="Q822" i="32"/>
  <c r="Q821" i="32"/>
  <c r="Q820" i="32"/>
  <c r="Q819" i="32"/>
  <c r="Q817" i="32"/>
  <c r="Q816" i="32"/>
  <c r="Q815" i="32"/>
  <c r="Q814" i="32"/>
  <c r="Q813" i="32"/>
  <c r="Q812" i="32"/>
  <c r="Q811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68" i="32"/>
  <c r="Q767" i="32"/>
  <c r="Q766" i="32"/>
  <c r="Q765" i="32"/>
  <c r="Q763" i="32"/>
  <c r="Q762" i="32"/>
  <c r="Q761" i="32"/>
  <c r="Q760" i="32"/>
  <c r="Q759" i="32"/>
  <c r="Q758" i="32"/>
  <c r="Q757" i="32"/>
  <c r="Q755" i="32"/>
  <c r="Q754" i="32"/>
  <c r="Q753" i="32"/>
  <c r="Q752" i="32"/>
  <c r="Q751" i="32"/>
  <c r="Q750" i="32"/>
  <c r="Q746" i="32"/>
  <c r="Q745" i="32"/>
  <c r="Q744" i="32"/>
  <c r="Q743" i="32"/>
  <c r="Q742" i="32"/>
  <c r="Q741" i="32"/>
  <c r="Q740" i="32"/>
  <c r="Q739" i="32"/>
  <c r="Q738" i="32"/>
  <c r="Q737" i="32"/>
  <c r="Q735" i="32"/>
  <c r="Q731" i="32"/>
  <c r="Q730" i="32"/>
  <c r="Q729" i="32"/>
  <c r="Q728" i="32"/>
  <c r="Q725" i="32"/>
  <c r="Q724" i="32"/>
  <c r="Q723" i="32"/>
  <c r="Q721" i="32"/>
  <c r="Q720" i="32"/>
  <c r="Q719" i="32"/>
  <c r="Q717" i="32"/>
  <c r="Q716" i="32"/>
  <c r="Q715" i="32"/>
  <c r="Q712" i="32"/>
  <c r="Q711" i="32"/>
  <c r="Q710" i="32"/>
  <c r="Q708" i="32"/>
  <c r="Q707" i="32"/>
  <c r="Q705" i="32"/>
  <c r="Q703" i="32"/>
  <c r="Q702" i="32"/>
  <c r="Q701" i="32"/>
  <c r="Q699" i="32"/>
  <c r="Q696" i="32"/>
  <c r="Q694" i="32"/>
  <c r="Q692" i="32"/>
  <c r="Q691" i="32"/>
  <c r="Q689" i="32"/>
  <c r="Q682" i="32"/>
  <c r="Q672" i="32"/>
  <c r="Q608" i="32"/>
  <c r="Q548" i="32"/>
  <c r="Q537" i="32"/>
  <c r="Q530" i="32"/>
  <c r="Q507" i="32"/>
  <c r="Q477" i="32"/>
  <c r="Q415" i="32"/>
  <c r="Q395" i="32"/>
  <c r="Q229" i="32"/>
  <c r="Q163" i="32"/>
  <c r="P836" i="32"/>
  <c r="P835" i="32"/>
  <c r="P834" i="32"/>
  <c r="P833" i="32"/>
  <c r="P832" i="32"/>
  <c r="P831" i="32"/>
  <c r="P830" i="32"/>
  <c r="P829" i="32"/>
  <c r="P827" i="32"/>
  <c r="P826" i="32"/>
  <c r="P825" i="32"/>
  <c r="P824" i="32"/>
  <c r="P823" i="32"/>
  <c r="P822" i="32"/>
  <c r="P821" i="32"/>
  <c r="P820" i="32"/>
  <c r="P819" i="32"/>
  <c r="P817" i="32"/>
  <c r="P816" i="32"/>
  <c r="P815" i="32"/>
  <c r="P814" i="32"/>
  <c r="P813" i="32"/>
  <c r="P812" i="32"/>
  <c r="P811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69" i="32"/>
  <c r="P768" i="32"/>
  <c r="P766" i="32"/>
  <c r="P765" i="32"/>
  <c r="P763" i="32"/>
  <c r="P762" i="32"/>
  <c r="P761" i="32"/>
  <c r="P760" i="32"/>
  <c r="P759" i="32"/>
  <c r="P758" i="32"/>
  <c r="P757" i="32"/>
  <c r="P753" i="32"/>
  <c r="P752" i="32"/>
  <c r="P751" i="32"/>
  <c r="P750" i="32"/>
  <c r="P748" i="32"/>
  <c r="P746" i="32"/>
  <c r="P745" i="32"/>
  <c r="P744" i="32"/>
  <c r="P743" i="32"/>
  <c r="P741" i="32"/>
  <c r="P740" i="32"/>
  <c r="P739" i="32"/>
  <c r="P738" i="32"/>
  <c r="P737" i="32"/>
  <c r="P736" i="32"/>
  <c r="P735" i="32"/>
  <c r="P731" i="32"/>
  <c r="P729" i="32"/>
  <c r="P728" i="32"/>
  <c r="P725" i="32"/>
  <c r="P724" i="32"/>
  <c r="P723" i="32"/>
  <c r="P721" i="32"/>
  <c r="P720" i="32"/>
  <c r="P719" i="32"/>
  <c r="P715" i="32"/>
  <c r="P713" i="32"/>
  <c r="P712" i="32"/>
  <c r="P711" i="32"/>
  <c r="P710" i="32"/>
  <c r="P708" i="32"/>
  <c r="P707" i="32"/>
  <c r="P705" i="32"/>
  <c r="P702" i="32"/>
  <c r="P701" i="32"/>
  <c r="P700" i="32"/>
  <c r="P699" i="32"/>
  <c r="P694" i="32"/>
  <c r="P691" i="32"/>
  <c r="P690" i="32"/>
  <c r="P687" i="32"/>
  <c r="P681" i="32"/>
  <c r="P672" i="32"/>
  <c r="P653" i="32"/>
  <c r="P548" i="32"/>
  <c r="P540" i="32"/>
  <c r="P537" i="32"/>
  <c r="P530" i="32"/>
  <c r="P387" i="32"/>
  <c r="O836" i="32"/>
  <c r="O835" i="32"/>
  <c r="O834" i="32"/>
  <c r="O833" i="32"/>
  <c r="O832" i="32"/>
  <c r="O831" i="32"/>
  <c r="O830" i="32"/>
  <c r="O829" i="32"/>
  <c r="O827" i="32"/>
  <c r="O826" i="32"/>
  <c r="O825" i="32"/>
  <c r="O824" i="32"/>
  <c r="O823" i="32"/>
  <c r="O822" i="32"/>
  <c r="O821" i="32"/>
  <c r="O820" i="32"/>
  <c r="O819" i="32"/>
  <c r="O817" i="32"/>
  <c r="O816" i="32"/>
  <c r="O815" i="32"/>
  <c r="O814" i="32"/>
  <c r="O813" i="32"/>
  <c r="O812" i="32"/>
  <c r="O811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68" i="32"/>
  <c r="O766" i="32"/>
  <c r="O765" i="32"/>
  <c r="O763" i="32"/>
  <c r="O762" i="32"/>
  <c r="O761" i="32"/>
  <c r="O760" i="32"/>
  <c r="O759" i="32"/>
  <c r="O758" i="32"/>
  <c r="O757" i="32"/>
  <c r="O754" i="32"/>
  <c r="O753" i="32"/>
  <c r="O752" i="32"/>
  <c r="O751" i="32"/>
  <c r="O750" i="32"/>
  <c r="O746" i="32"/>
  <c r="O745" i="32"/>
  <c r="O744" i="32"/>
  <c r="O743" i="32"/>
  <c r="O741" i="32"/>
  <c r="O740" i="32"/>
  <c r="O739" i="32"/>
  <c r="O738" i="32"/>
  <c r="O737" i="32"/>
  <c r="O736" i="32"/>
  <c r="O735" i="32"/>
  <c r="O731" i="32"/>
  <c r="O730" i="32"/>
  <c r="O729" i="32"/>
  <c r="O728" i="32"/>
  <c r="O725" i="32"/>
  <c r="O724" i="32"/>
  <c r="O723" i="32"/>
  <c r="O721" i="32"/>
  <c r="O719" i="32"/>
  <c r="O715" i="32"/>
  <c r="O712" i="32"/>
  <c r="O711" i="32"/>
  <c r="O710" i="32"/>
  <c r="O708" i="32"/>
  <c r="O707" i="32"/>
  <c r="O705" i="32"/>
  <c r="O702" i="32"/>
  <c r="O701" i="32"/>
  <c r="O699" i="32"/>
  <c r="O694" i="32"/>
  <c r="O686" i="32"/>
  <c r="O672" i="32"/>
  <c r="O661" i="32"/>
  <c r="O548" i="32"/>
  <c r="O537" i="32"/>
  <c r="O530" i="32"/>
  <c r="N836" i="32"/>
  <c r="N835" i="32"/>
  <c r="N834" i="32"/>
  <c r="N833" i="32"/>
  <c r="N832" i="32"/>
  <c r="N831" i="32"/>
  <c r="N830" i="32"/>
  <c r="N829" i="32"/>
  <c r="N828" i="32"/>
  <c r="N827" i="32"/>
  <c r="N826" i="32"/>
  <c r="N825" i="32"/>
  <c r="N824" i="32"/>
  <c r="N823" i="32"/>
  <c r="N822" i="32"/>
  <c r="N821" i="32"/>
  <c r="N820" i="32"/>
  <c r="N819" i="32"/>
  <c r="N817" i="32"/>
  <c r="N816" i="32"/>
  <c r="N815" i="32"/>
  <c r="N814" i="32"/>
  <c r="N813" i="32"/>
  <c r="N812" i="32"/>
  <c r="N811" i="32"/>
  <c r="N810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68" i="32"/>
  <c r="N766" i="32"/>
  <c r="N765" i="32"/>
  <c r="N763" i="32"/>
  <c r="N762" i="32"/>
  <c r="N761" i="32"/>
  <c r="N760" i="32"/>
  <c r="N759" i="32"/>
  <c r="N758" i="32"/>
  <c r="N757" i="32"/>
  <c r="N756" i="32"/>
  <c r="N753" i="32"/>
  <c r="N752" i="32"/>
  <c r="N751" i="32"/>
  <c r="N750" i="32"/>
  <c r="N748" i="32"/>
  <c r="N746" i="32"/>
  <c r="N745" i="32"/>
  <c r="N744" i="32"/>
  <c r="N743" i="32"/>
  <c r="N741" i="32"/>
  <c r="N740" i="32"/>
  <c r="N739" i="32"/>
  <c r="N738" i="32"/>
  <c r="N737" i="32"/>
  <c r="N735" i="32"/>
  <c r="N731" i="32"/>
  <c r="N729" i="32"/>
  <c r="N728" i="32"/>
  <c r="N727" i="32"/>
  <c r="N725" i="32"/>
  <c r="N724" i="32"/>
  <c r="N723" i="32"/>
  <c r="N721" i="32"/>
  <c r="N720" i="32"/>
  <c r="N719" i="32"/>
  <c r="N716" i="32"/>
  <c r="N715" i="32"/>
  <c r="N714" i="32"/>
  <c r="N712" i="32"/>
  <c r="N711" i="32"/>
  <c r="N710" i="32"/>
  <c r="N708" i="32"/>
  <c r="N707" i="32"/>
  <c r="N705" i="32"/>
  <c r="N703" i="32"/>
  <c r="N702" i="32"/>
  <c r="N701" i="32"/>
  <c r="N700" i="32"/>
  <c r="N698" i="32"/>
  <c r="N697" i="32"/>
  <c r="N694" i="32"/>
  <c r="N691" i="32"/>
  <c r="N689" i="32"/>
  <c r="N680" i="32"/>
  <c r="N672" i="32"/>
  <c r="N601" i="32"/>
  <c r="N596" i="32"/>
  <c r="N583" i="32"/>
  <c r="N548" i="32"/>
  <c r="N537" i="32"/>
  <c r="N530" i="32"/>
  <c r="N244" i="32"/>
  <c r="AU36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N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AT35" i="31" s="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BN36" i="31" s="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BN35" i="31" s="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BN43" i="31" s="1"/>
  <c r="T164" i="31"/>
  <c r="T163" i="31"/>
  <c r="T162" i="31"/>
  <c r="T161" i="31"/>
  <c r="T160" i="31"/>
  <c r="T159" i="31"/>
  <c r="AT41" i="31" s="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AT40" i="31" s="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BN37" i="31" s="1"/>
  <c r="T92" i="31"/>
  <c r="T91" i="31"/>
  <c r="T90" i="31"/>
  <c r="T89" i="31"/>
  <c r="AT36" i="31" s="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AT38" i="31" s="1"/>
  <c r="T74" i="31"/>
  <c r="BN41" i="31" s="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BN39" i="31" s="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BN38" i="31" s="1"/>
  <c r="T3" i="31"/>
  <c r="AT37" i="31" s="1"/>
  <c r="T2" i="31"/>
  <c r="BN40" i="31" s="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8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1" i="31"/>
  <c r="S730" i="31"/>
  <c r="S729" i="31"/>
  <c r="S728" i="31"/>
  <c r="S725" i="31"/>
  <c r="S724" i="31"/>
  <c r="S723" i="31"/>
  <c r="S722" i="31"/>
  <c r="S721" i="31"/>
  <c r="S720" i="31"/>
  <c r="S719" i="31"/>
  <c r="S717" i="31"/>
  <c r="S716" i="31"/>
  <c r="S715" i="31"/>
  <c r="S714" i="31"/>
  <c r="S713" i="31"/>
  <c r="S712" i="31"/>
  <c r="S711" i="31"/>
  <c r="S710" i="31"/>
  <c r="S709" i="31"/>
  <c r="S708" i="31"/>
  <c r="S707" i="31"/>
  <c r="S705" i="31"/>
  <c r="S704" i="31"/>
  <c r="S703" i="31"/>
  <c r="S702" i="31"/>
  <c r="S701" i="31"/>
  <c r="S699" i="31"/>
  <c r="S698" i="31"/>
  <c r="S697" i="31"/>
  <c r="S696" i="31"/>
  <c r="S694" i="31"/>
  <c r="S692" i="31"/>
  <c r="S691" i="31"/>
  <c r="S690" i="31"/>
  <c r="S689" i="31"/>
  <c r="S688" i="31"/>
  <c r="S687" i="31"/>
  <c r="S686" i="31"/>
  <c r="S684" i="31"/>
  <c r="S683" i="31"/>
  <c r="S682" i="31"/>
  <c r="S681" i="31"/>
  <c r="S680" i="31"/>
  <c r="S679" i="31"/>
  <c r="S678" i="31"/>
  <c r="S677" i="31"/>
  <c r="S676" i="31"/>
  <c r="S675" i="31"/>
  <c r="S672" i="31"/>
  <c r="S671" i="31"/>
  <c r="S670" i="31"/>
  <c r="S669" i="31"/>
  <c r="S668" i="31"/>
  <c r="S667" i="31"/>
  <c r="S666" i="31"/>
  <c r="S665" i="31"/>
  <c r="S664" i="31"/>
  <c r="S660" i="31"/>
  <c r="S659" i="31"/>
  <c r="S658" i="31"/>
  <c r="S657" i="31"/>
  <c r="S656" i="31"/>
  <c r="S655" i="31"/>
  <c r="S654" i="31"/>
  <c r="S653" i="31"/>
  <c r="S650" i="31"/>
  <c r="S649" i="31"/>
  <c r="S648" i="31"/>
  <c r="S647" i="31"/>
  <c r="S646" i="31"/>
  <c r="S645" i="31"/>
  <c r="S644" i="31"/>
  <c r="S643" i="31"/>
  <c r="S642" i="31"/>
  <c r="S638" i="31"/>
  <c r="S637" i="31"/>
  <c r="S636" i="31"/>
  <c r="S635" i="31"/>
  <c r="S634" i="31"/>
  <c r="S633" i="31"/>
  <c r="S632" i="31"/>
  <c r="S628" i="31"/>
  <c r="S627" i="31"/>
  <c r="S626" i="31"/>
  <c r="S625" i="31"/>
  <c r="S624" i="31"/>
  <c r="S623" i="31"/>
  <c r="S622" i="31"/>
  <c r="S621" i="31"/>
  <c r="S617" i="31"/>
  <c r="S616" i="31"/>
  <c r="S615" i="31"/>
  <c r="S614" i="31"/>
  <c r="S613" i="31"/>
  <c r="S612" i="31"/>
  <c r="S611" i="31"/>
  <c r="S609" i="31"/>
  <c r="S607" i="31"/>
  <c r="S606" i="31"/>
  <c r="S605" i="31"/>
  <c r="S604" i="31"/>
  <c r="S603" i="31"/>
  <c r="S599" i="31"/>
  <c r="S598" i="31"/>
  <c r="S597" i="31"/>
  <c r="S596" i="31"/>
  <c r="S595" i="31"/>
  <c r="S594" i="31"/>
  <c r="S593" i="31"/>
  <c r="S592" i="31"/>
  <c r="S588" i="31"/>
  <c r="S587" i="31"/>
  <c r="S586" i="31"/>
  <c r="S585" i="31"/>
  <c r="S584" i="31"/>
  <c r="S583" i="31"/>
  <c r="S582" i="31"/>
  <c r="S581" i="31"/>
  <c r="S577" i="31"/>
  <c r="S576" i="31"/>
  <c r="S575" i="31"/>
  <c r="S574" i="31"/>
  <c r="S573" i="31"/>
  <c r="S572" i="31"/>
  <c r="S571" i="31"/>
  <c r="S570" i="31"/>
  <c r="S569" i="31"/>
  <c r="S567" i="31"/>
  <c r="S566" i="31"/>
  <c r="S565" i="31"/>
  <c r="S564" i="31"/>
  <c r="S563" i="31"/>
  <c r="S562" i="31"/>
  <c r="S561" i="31"/>
  <c r="S560" i="31"/>
  <c r="S558" i="31"/>
  <c r="S557" i="31"/>
  <c r="S556" i="31"/>
  <c r="S555" i="31"/>
  <c r="S554" i="31"/>
  <c r="S553" i="31"/>
  <c r="S552" i="31"/>
  <c r="S551" i="31"/>
  <c r="S550" i="31"/>
  <c r="S549" i="31"/>
  <c r="S548" i="31"/>
  <c r="S546" i="31"/>
  <c r="S545" i="31"/>
  <c r="S544" i="31"/>
  <c r="S543" i="31"/>
  <c r="S542" i="31"/>
  <c r="S541" i="31"/>
  <c r="S540" i="31"/>
  <c r="S537" i="31"/>
  <c r="S535" i="31"/>
  <c r="S534" i="31"/>
  <c r="S533" i="31"/>
  <c r="S532" i="31"/>
  <c r="S531" i="31"/>
  <c r="S530" i="31"/>
  <c r="S529" i="31"/>
  <c r="S528" i="31"/>
  <c r="S527" i="31"/>
  <c r="S523" i="31"/>
  <c r="S522" i="31"/>
  <c r="S521" i="31"/>
  <c r="S520" i="31"/>
  <c r="S519" i="31"/>
  <c r="S518" i="31"/>
  <c r="S517" i="31"/>
  <c r="S516" i="31"/>
  <c r="S515" i="31"/>
  <c r="S511" i="31"/>
  <c r="S510" i="31"/>
  <c r="S509" i="31"/>
  <c r="S508" i="31"/>
  <c r="S507" i="31"/>
  <c r="S506" i="31"/>
  <c r="S505" i="31"/>
  <c r="S504" i="31"/>
  <c r="S503" i="31"/>
  <c r="S499" i="31"/>
  <c r="S498" i="31"/>
  <c r="S497" i="31"/>
  <c r="S496" i="31"/>
  <c r="S495" i="31"/>
  <c r="S494" i="31"/>
  <c r="S493" i="31"/>
  <c r="S492" i="31"/>
  <c r="S488" i="31"/>
  <c r="S487" i="31"/>
  <c r="S486" i="31"/>
  <c r="S485" i="31"/>
  <c r="S484" i="31"/>
  <c r="S483" i="31"/>
  <c r="S482" i="31"/>
  <c r="S479" i="31"/>
  <c r="S478" i="31"/>
  <c r="S477" i="31"/>
  <c r="S476" i="31"/>
  <c r="S475" i="31"/>
  <c r="S474" i="31"/>
  <c r="S473" i="31"/>
  <c r="S472" i="31"/>
  <c r="S468" i="31"/>
  <c r="S467" i="31"/>
  <c r="S466" i="31"/>
  <c r="S465" i="31"/>
  <c r="S464" i="31"/>
  <c r="S463" i="31"/>
  <c r="S462" i="31"/>
  <c r="S459" i="31"/>
  <c r="S458" i="31"/>
  <c r="S457" i="31"/>
  <c r="S456" i="31"/>
  <c r="S455" i="31"/>
  <c r="S454" i="31"/>
  <c r="S453" i="31"/>
  <c r="S452" i="31"/>
  <c r="S448" i="31"/>
  <c r="S447" i="31"/>
  <c r="S446" i="31"/>
  <c r="S445" i="31"/>
  <c r="S444" i="31"/>
  <c r="S443" i="31"/>
  <c r="S442" i="31"/>
  <c r="S441" i="31"/>
  <c r="S437" i="31"/>
  <c r="S436" i="31"/>
  <c r="S435" i="31"/>
  <c r="S434" i="31"/>
  <c r="S433" i="31"/>
  <c r="S432" i="31"/>
  <c r="S431" i="31"/>
  <c r="S430" i="31"/>
  <c r="S429" i="31"/>
  <c r="S425" i="31"/>
  <c r="S424" i="31"/>
  <c r="S423" i="31"/>
  <c r="S422" i="31"/>
  <c r="S421" i="31"/>
  <c r="S420" i="31"/>
  <c r="S419" i="31"/>
  <c r="S418" i="31"/>
  <c r="S417" i="31"/>
  <c r="S413" i="31"/>
  <c r="S412" i="31"/>
  <c r="S411" i="31"/>
  <c r="S410" i="31"/>
  <c r="S409" i="31"/>
  <c r="S408" i="31"/>
  <c r="S407" i="31"/>
  <c r="S406" i="31"/>
  <c r="S405" i="31"/>
  <c r="S402" i="31"/>
  <c r="S401" i="31"/>
  <c r="S400" i="31"/>
  <c r="S399" i="31"/>
  <c r="S398" i="31"/>
  <c r="S397" i="31"/>
  <c r="S396" i="31"/>
  <c r="S394" i="31"/>
  <c r="S393" i="31"/>
  <c r="S392" i="31"/>
  <c r="S391" i="31"/>
  <c r="S390" i="31"/>
  <c r="S389" i="31"/>
  <c r="S387" i="31"/>
  <c r="S386" i="31"/>
  <c r="S385" i="31"/>
  <c r="S384" i="31"/>
  <c r="S383" i="31"/>
  <c r="S382" i="31"/>
  <c r="S381" i="31"/>
  <c r="S380" i="31"/>
  <c r="S377" i="31"/>
  <c r="S376" i="31"/>
  <c r="S375" i="31"/>
  <c r="S374" i="31"/>
  <c r="S373" i="31"/>
  <c r="S372" i="31"/>
  <c r="S371" i="31"/>
  <c r="S367" i="31"/>
  <c r="S366" i="31"/>
  <c r="S365" i="31"/>
  <c r="S364" i="31"/>
  <c r="S363" i="31"/>
  <c r="S362" i="31"/>
  <c r="S361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37" i="31"/>
  <c r="S336" i="31"/>
  <c r="S335" i="31"/>
  <c r="S334" i="31"/>
  <c r="S333" i="31"/>
  <c r="S332" i="31"/>
  <c r="S331" i="31"/>
  <c r="S330" i="31"/>
  <c r="S329" i="31"/>
  <c r="S328" i="31"/>
  <c r="S325" i="31"/>
  <c r="S324" i="31"/>
  <c r="S323" i="31"/>
  <c r="S322" i="31"/>
  <c r="S321" i="31"/>
  <c r="S320" i="31"/>
  <c r="S319" i="31"/>
  <c r="S318" i="31"/>
  <c r="S317" i="31"/>
  <c r="S315" i="31"/>
  <c r="S313" i="31"/>
  <c r="S312" i="31"/>
  <c r="S311" i="31"/>
  <c r="S310" i="31"/>
  <c r="S309" i="31"/>
  <c r="S308" i="31"/>
  <c r="S307" i="31"/>
  <c r="S306" i="31"/>
  <c r="S305" i="31"/>
  <c r="S303" i="31"/>
  <c r="S300" i="31"/>
  <c r="S299" i="31"/>
  <c r="S298" i="31"/>
  <c r="S297" i="31"/>
  <c r="S296" i="31"/>
  <c r="S295" i="31"/>
  <c r="S294" i="31"/>
  <c r="S293" i="31"/>
  <c r="S288" i="31"/>
  <c r="S287" i="31"/>
  <c r="S286" i="31"/>
  <c r="S285" i="31"/>
  <c r="S284" i="31"/>
  <c r="S283" i="31"/>
  <c r="S282" i="31"/>
  <c r="S281" i="31"/>
  <c r="S276" i="31"/>
  <c r="S275" i="31"/>
  <c r="S274" i="31"/>
  <c r="S273" i="31"/>
  <c r="S272" i="31"/>
  <c r="S271" i="31"/>
  <c r="S270" i="31"/>
  <c r="S269" i="31"/>
  <c r="S264" i="31"/>
  <c r="S263" i="31"/>
  <c r="S262" i="31"/>
  <c r="S261" i="31"/>
  <c r="S260" i="31"/>
  <c r="S259" i="31"/>
  <c r="S258" i="31"/>
  <c r="S257" i="31"/>
  <c r="S252" i="31"/>
  <c r="S251" i="31"/>
  <c r="S250" i="31"/>
  <c r="S249" i="31"/>
  <c r="S248" i="31"/>
  <c r="S247" i="31"/>
  <c r="S246" i="31"/>
  <c r="S245" i="31"/>
  <c r="S244" i="31"/>
  <c r="S240" i="31"/>
  <c r="S239" i="31"/>
  <c r="S238" i="31"/>
  <c r="S237" i="31"/>
  <c r="S236" i="31"/>
  <c r="S235" i="31"/>
  <c r="S234" i="31"/>
  <c r="S233" i="31"/>
  <c r="S231" i="31"/>
  <c r="S228" i="31"/>
  <c r="S227" i="31"/>
  <c r="S226" i="31"/>
  <c r="S225" i="31"/>
  <c r="S224" i="31"/>
  <c r="S223" i="31"/>
  <c r="S222" i="31"/>
  <c r="S221" i="31"/>
  <c r="S216" i="31"/>
  <c r="S215" i="31"/>
  <c r="S214" i="31"/>
  <c r="S213" i="31"/>
  <c r="S212" i="31"/>
  <c r="S211" i="31"/>
  <c r="S210" i="31"/>
  <c r="S209" i="31"/>
  <c r="S204" i="31"/>
  <c r="S203" i="31"/>
  <c r="S202" i="31"/>
  <c r="S201" i="31"/>
  <c r="S200" i="31"/>
  <c r="S199" i="31"/>
  <c r="S198" i="31"/>
  <c r="S197" i="31"/>
  <c r="S192" i="31"/>
  <c r="S191" i="31"/>
  <c r="S190" i="31"/>
  <c r="S189" i="31"/>
  <c r="S188" i="31"/>
  <c r="S187" i="31"/>
  <c r="S186" i="31"/>
  <c r="S185" i="31"/>
  <c r="S180" i="31"/>
  <c r="S179" i="31"/>
  <c r="S178" i="31"/>
  <c r="S177" i="31"/>
  <c r="S176" i="31"/>
  <c r="S175" i="31"/>
  <c r="S174" i="31"/>
  <c r="S173" i="31"/>
  <c r="S172" i="31"/>
  <c r="S168" i="31"/>
  <c r="S167" i="31"/>
  <c r="S166" i="31"/>
  <c r="S165" i="31"/>
  <c r="S164" i="31"/>
  <c r="S163" i="31"/>
  <c r="S162" i="31"/>
  <c r="S161" i="31"/>
  <c r="S159" i="31"/>
  <c r="S156" i="31"/>
  <c r="S155" i="31"/>
  <c r="S154" i="31"/>
  <c r="S153" i="31"/>
  <c r="S152" i="31"/>
  <c r="S151" i="31"/>
  <c r="S150" i="31"/>
  <c r="S149" i="31"/>
  <c r="S144" i="31"/>
  <c r="S143" i="31"/>
  <c r="S142" i="31"/>
  <c r="S141" i="31"/>
  <c r="S140" i="31"/>
  <c r="S139" i="31"/>
  <c r="S138" i="31"/>
  <c r="S137" i="31"/>
  <c r="S132" i="31"/>
  <c r="S131" i="31"/>
  <c r="S130" i="31"/>
  <c r="S129" i="31"/>
  <c r="S128" i="31"/>
  <c r="S127" i="31"/>
  <c r="S126" i="31"/>
  <c r="S121" i="31"/>
  <c r="S120" i="31"/>
  <c r="S119" i="31"/>
  <c r="S118" i="31"/>
  <c r="S117" i="31"/>
  <c r="S116" i="31"/>
  <c r="S115" i="31"/>
  <c r="S114" i="31"/>
  <c r="S109" i="31"/>
  <c r="S108" i="31"/>
  <c r="S107" i="31"/>
  <c r="S106" i="31"/>
  <c r="S105" i="31"/>
  <c r="S104" i="31"/>
  <c r="S103" i="31"/>
  <c r="S102" i="31"/>
  <c r="S97" i="31"/>
  <c r="S96" i="31"/>
  <c r="S95" i="31"/>
  <c r="S94" i="31"/>
  <c r="S93" i="31"/>
  <c r="S92" i="31"/>
  <c r="S91" i="31"/>
  <c r="S90" i="31"/>
  <c r="S89" i="31"/>
  <c r="S85" i="31"/>
  <c r="S84" i="31"/>
  <c r="S83" i="31"/>
  <c r="S82" i="31"/>
  <c r="S81" i="31"/>
  <c r="S80" i="31"/>
  <c r="S79" i="31"/>
  <c r="S78" i="31"/>
  <c r="S76" i="31"/>
  <c r="S73" i="31"/>
  <c r="S72" i="31"/>
  <c r="S71" i="31"/>
  <c r="S70" i="31"/>
  <c r="S69" i="31"/>
  <c r="S68" i="31"/>
  <c r="S67" i="31"/>
  <c r="S66" i="31"/>
  <c r="S64" i="31"/>
  <c r="S63" i="31"/>
  <c r="S61" i="31"/>
  <c r="S60" i="31"/>
  <c r="S59" i="31"/>
  <c r="S58" i="31"/>
  <c r="S57" i="31"/>
  <c r="S56" i="31"/>
  <c r="S55" i="31"/>
  <c r="S54" i="31"/>
  <c r="S51" i="31"/>
  <c r="S49" i="31"/>
  <c r="S48" i="31"/>
  <c r="S47" i="31"/>
  <c r="S46" i="31"/>
  <c r="S45" i="31"/>
  <c r="S44" i="31"/>
  <c r="S43" i="31"/>
  <c r="S42" i="31"/>
  <c r="S39" i="31"/>
  <c r="S37" i="31"/>
  <c r="S36" i="31"/>
  <c r="S35" i="31"/>
  <c r="S34" i="31"/>
  <c r="S33" i="31"/>
  <c r="S32" i="31"/>
  <c r="S31" i="31"/>
  <c r="S30" i="31"/>
  <c r="S25" i="31"/>
  <c r="S24" i="31"/>
  <c r="S23" i="31"/>
  <c r="S22" i="31"/>
  <c r="S21" i="31"/>
  <c r="S20" i="31"/>
  <c r="S19" i="31"/>
  <c r="S18" i="31"/>
  <c r="S13" i="31"/>
  <c r="S12" i="31"/>
  <c r="S11" i="31"/>
  <c r="S10" i="31"/>
  <c r="S9" i="31"/>
  <c r="S8" i="31"/>
  <c r="S7" i="31"/>
  <c r="S6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68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1" i="31"/>
  <c r="R729" i="31"/>
  <c r="R728" i="31"/>
  <c r="R725" i="31"/>
  <c r="R724" i="31"/>
  <c r="R723" i="31"/>
  <c r="R722" i="31"/>
  <c r="R721" i="31"/>
  <c r="R720" i="31"/>
  <c r="R719" i="31"/>
  <c r="R717" i="31"/>
  <c r="R716" i="31"/>
  <c r="R715" i="31"/>
  <c r="R714" i="31"/>
  <c r="R713" i="31"/>
  <c r="R712" i="31"/>
  <c r="R711" i="31"/>
  <c r="R710" i="31"/>
  <c r="R709" i="31"/>
  <c r="R708" i="31"/>
  <c r="R707" i="31"/>
  <c r="R705" i="31"/>
  <c r="R704" i="31"/>
  <c r="R703" i="31"/>
  <c r="R702" i="31"/>
  <c r="R701" i="31"/>
  <c r="R700" i="31"/>
  <c r="R698" i="31"/>
  <c r="R697" i="31"/>
  <c r="R696" i="31"/>
  <c r="R694" i="31"/>
  <c r="R692" i="31"/>
  <c r="R691" i="31"/>
  <c r="R690" i="31"/>
  <c r="R689" i="31"/>
  <c r="R688" i="31"/>
  <c r="R687" i="31"/>
  <c r="R686" i="31"/>
  <c r="R682" i="31"/>
  <c r="R681" i="31"/>
  <c r="R680" i="31"/>
  <c r="R679" i="31"/>
  <c r="R678" i="31"/>
  <c r="R677" i="31"/>
  <c r="R676" i="31"/>
  <c r="R675" i="31"/>
  <c r="R672" i="31"/>
  <c r="R670" i="31"/>
  <c r="R669" i="31"/>
  <c r="R668" i="31"/>
  <c r="R667" i="31"/>
  <c r="R666" i="31"/>
  <c r="R665" i="31"/>
  <c r="R664" i="31"/>
  <c r="R659" i="31"/>
  <c r="R658" i="31"/>
  <c r="R657" i="31"/>
  <c r="R656" i="31"/>
  <c r="R655" i="31"/>
  <c r="R654" i="31"/>
  <c r="R653" i="31"/>
  <c r="R649" i="31"/>
  <c r="R648" i="31"/>
  <c r="R647" i="31"/>
  <c r="R646" i="31"/>
  <c r="R645" i="31"/>
  <c r="R644" i="31"/>
  <c r="R643" i="31"/>
  <c r="R642" i="31"/>
  <c r="R637" i="31"/>
  <c r="R636" i="31"/>
  <c r="R635" i="31"/>
  <c r="R634" i="31"/>
  <c r="R633" i="31"/>
  <c r="R632" i="31"/>
  <c r="R628" i="31"/>
  <c r="R627" i="31"/>
  <c r="R626" i="31"/>
  <c r="R625" i="31"/>
  <c r="R624" i="31"/>
  <c r="R623" i="31"/>
  <c r="R622" i="31"/>
  <c r="R621" i="31"/>
  <c r="R616" i="31"/>
  <c r="R615" i="31"/>
  <c r="R614" i="31"/>
  <c r="R613" i="31"/>
  <c r="R612" i="31"/>
  <c r="R611" i="31"/>
  <c r="R606" i="31"/>
  <c r="R605" i="31"/>
  <c r="R604" i="31"/>
  <c r="R603" i="31"/>
  <c r="R599" i="31"/>
  <c r="R598" i="31"/>
  <c r="R597" i="31"/>
  <c r="R596" i="31"/>
  <c r="R595" i="31"/>
  <c r="R594" i="31"/>
  <c r="R593" i="31"/>
  <c r="R592" i="31"/>
  <c r="R587" i="31"/>
  <c r="R586" i="31"/>
  <c r="R585" i="31"/>
  <c r="R584" i="31"/>
  <c r="R583" i="31"/>
  <c r="R582" i="31"/>
  <c r="R581" i="31"/>
  <c r="R577" i="31"/>
  <c r="R576" i="31"/>
  <c r="R575" i="31"/>
  <c r="R574" i="31"/>
  <c r="R573" i="31"/>
  <c r="R572" i="31"/>
  <c r="R571" i="31"/>
  <c r="R570" i="31"/>
  <c r="R566" i="31"/>
  <c r="R565" i="31"/>
  <c r="R564" i="31"/>
  <c r="R563" i="31"/>
  <c r="R562" i="31"/>
  <c r="R561" i="31"/>
  <c r="R560" i="31"/>
  <c r="R555" i="31"/>
  <c r="R554" i="31"/>
  <c r="R553" i="31"/>
  <c r="R552" i="31"/>
  <c r="R551" i="31"/>
  <c r="R550" i="31"/>
  <c r="R549" i="31"/>
  <c r="R548" i="31"/>
  <c r="R545" i="31"/>
  <c r="R544" i="31"/>
  <c r="R543" i="31"/>
  <c r="R542" i="31"/>
  <c r="R541" i="31"/>
  <c r="R540" i="31"/>
  <c r="R537" i="31"/>
  <c r="R534" i="31"/>
  <c r="R533" i="31"/>
  <c r="R532" i="31"/>
  <c r="R531" i="31"/>
  <c r="R530" i="31"/>
  <c r="R529" i="31"/>
  <c r="R528" i="31"/>
  <c r="R527" i="31"/>
  <c r="R522" i="31"/>
  <c r="R521" i="31"/>
  <c r="R520" i="31"/>
  <c r="R519" i="31"/>
  <c r="R518" i="31"/>
  <c r="R517" i="31"/>
  <c r="R516" i="31"/>
  <c r="R515" i="31"/>
  <c r="R510" i="31"/>
  <c r="R509" i="31"/>
  <c r="R508" i="31"/>
  <c r="R507" i="31"/>
  <c r="R506" i="31"/>
  <c r="R505" i="31"/>
  <c r="R504" i="31"/>
  <c r="R503" i="31"/>
  <c r="R498" i="31"/>
  <c r="R497" i="31"/>
  <c r="R496" i="31"/>
  <c r="R495" i="31"/>
  <c r="R494" i="31"/>
  <c r="R493" i="31"/>
  <c r="R492" i="31"/>
  <c r="R488" i="31"/>
  <c r="R487" i="31"/>
  <c r="R486" i="31"/>
  <c r="R485" i="31"/>
  <c r="R484" i="31"/>
  <c r="R483" i="31"/>
  <c r="R482" i="31"/>
  <c r="R481" i="31"/>
  <c r="R478" i="31"/>
  <c r="R477" i="31"/>
  <c r="R476" i="31"/>
  <c r="R475" i="31"/>
  <c r="R474" i="31"/>
  <c r="R473" i="31"/>
  <c r="R472" i="31"/>
  <c r="R468" i="31"/>
  <c r="R467" i="31"/>
  <c r="R466" i="31"/>
  <c r="R465" i="31"/>
  <c r="R464" i="31"/>
  <c r="R463" i="31"/>
  <c r="R462" i="31"/>
  <c r="R459" i="31"/>
  <c r="R458" i="31"/>
  <c r="R457" i="31"/>
  <c r="R456" i="31"/>
  <c r="R455" i="31"/>
  <c r="R454" i="31"/>
  <c r="R453" i="31"/>
  <c r="R452" i="31"/>
  <c r="R447" i="31"/>
  <c r="R446" i="31"/>
  <c r="R445" i="31"/>
  <c r="R444" i="31"/>
  <c r="R443" i="31"/>
  <c r="R442" i="31"/>
  <c r="R441" i="31"/>
  <c r="R436" i="31"/>
  <c r="R435" i="31"/>
  <c r="R434" i="31"/>
  <c r="R433" i="31"/>
  <c r="R432" i="31"/>
  <c r="R431" i="31"/>
  <c r="R430" i="31"/>
  <c r="R429" i="31"/>
  <c r="R424" i="31"/>
  <c r="R423" i="31"/>
  <c r="R422" i="31"/>
  <c r="R421" i="31"/>
  <c r="R420" i="31"/>
  <c r="R419" i="31"/>
  <c r="R418" i="31"/>
  <c r="R417" i="31"/>
  <c r="R412" i="31"/>
  <c r="R411" i="31"/>
  <c r="R410" i="31"/>
  <c r="R409" i="31"/>
  <c r="R408" i="31"/>
  <c r="R407" i="31"/>
  <c r="R406" i="31"/>
  <c r="R401" i="31"/>
  <c r="R400" i="31"/>
  <c r="R399" i="31"/>
  <c r="R398" i="31"/>
  <c r="R397" i="31"/>
  <c r="R396" i="31"/>
  <c r="R394" i="31"/>
  <c r="R393" i="31"/>
  <c r="R392" i="31"/>
  <c r="R391" i="31"/>
  <c r="R390" i="31"/>
  <c r="R389" i="31"/>
  <c r="R386" i="31"/>
  <c r="R385" i="31"/>
  <c r="R384" i="31"/>
  <c r="R383" i="31"/>
  <c r="R382" i="31"/>
  <c r="R381" i="31"/>
  <c r="R376" i="31"/>
  <c r="R375" i="31"/>
  <c r="R374" i="31"/>
  <c r="R373" i="31"/>
  <c r="R372" i="31"/>
  <c r="R371" i="31"/>
  <c r="R367" i="31"/>
  <c r="R366" i="31"/>
  <c r="R365" i="31"/>
  <c r="R364" i="31"/>
  <c r="R363" i="31"/>
  <c r="R362" i="31"/>
  <c r="R361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36" i="31"/>
  <c r="R335" i="31"/>
  <c r="R334" i="31"/>
  <c r="R333" i="31"/>
  <c r="R332" i="31"/>
  <c r="R331" i="31"/>
  <c r="R330" i="31"/>
  <c r="R329" i="31"/>
  <c r="R324" i="31"/>
  <c r="R323" i="31"/>
  <c r="R322" i="31"/>
  <c r="R321" i="31"/>
  <c r="R320" i="31"/>
  <c r="R319" i="31"/>
  <c r="R318" i="31"/>
  <c r="R317" i="31"/>
  <c r="R312" i="31"/>
  <c r="R311" i="31"/>
  <c r="R310" i="31"/>
  <c r="R309" i="31"/>
  <c r="R308" i="31"/>
  <c r="R307" i="31"/>
  <c r="R306" i="31"/>
  <c r="R305" i="31"/>
  <c r="R300" i="31"/>
  <c r="R299" i="31"/>
  <c r="R298" i="31"/>
  <c r="R297" i="31"/>
  <c r="R296" i="31"/>
  <c r="R295" i="31"/>
  <c r="R294" i="31"/>
  <c r="R293" i="31"/>
  <c r="R288" i="31"/>
  <c r="R287" i="31"/>
  <c r="R286" i="31"/>
  <c r="R285" i="31"/>
  <c r="R284" i="31"/>
  <c r="R283" i="31"/>
  <c r="R282" i="31"/>
  <c r="R281" i="31"/>
  <c r="R276" i="31"/>
  <c r="R275" i="31"/>
  <c r="R274" i="31"/>
  <c r="R273" i="31"/>
  <c r="R272" i="31"/>
  <c r="R271" i="31"/>
  <c r="R270" i="31"/>
  <c r="R269" i="31"/>
  <c r="R264" i="31"/>
  <c r="R263" i="31"/>
  <c r="R262" i="31"/>
  <c r="R261" i="31"/>
  <c r="R260" i="31"/>
  <c r="R259" i="31"/>
  <c r="R258" i="31"/>
  <c r="R257" i="31"/>
  <c r="R252" i="31"/>
  <c r="R251" i="31"/>
  <c r="R250" i="31"/>
  <c r="R249" i="31"/>
  <c r="R248" i="31"/>
  <c r="R247" i="31"/>
  <c r="R246" i="31"/>
  <c r="R245" i="31"/>
  <c r="R240" i="31"/>
  <c r="R239" i="31"/>
  <c r="R238" i="31"/>
  <c r="R237" i="31"/>
  <c r="R236" i="31"/>
  <c r="R235" i="31"/>
  <c r="R234" i="31"/>
  <c r="R233" i="31"/>
  <c r="R228" i="31"/>
  <c r="R227" i="31"/>
  <c r="R226" i="31"/>
  <c r="R225" i="31"/>
  <c r="R224" i="31"/>
  <c r="R223" i="31"/>
  <c r="R222" i="31"/>
  <c r="R221" i="31"/>
  <c r="R216" i="31"/>
  <c r="R215" i="31"/>
  <c r="R214" i="31"/>
  <c r="R213" i="31"/>
  <c r="R212" i="31"/>
  <c r="R211" i="31"/>
  <c r="R210" i="31"/>
  <c r="R209" i="31"/>
  <c r="R204" i="31"/>
  <c r="R203" i="31"/>
  <c r="R202" i="31"/>
  <c r="R201" i="31"/>
  <c r="R200" i="31"/>
  <c r="R199" i="31"/>
  <c r="R198" i="31"/>
  <c r="R197" i="31"/>
  <c r="R192" i="31"/>
  <c r="R191" i="31"/>
  <c r="R190" i="31"/>
  <c r="R189" i="31"/>
  <c r="R188" i="31"/>
  <c r="R187" i="31"/>
  <c r="R186" i="31"/>
  <c r="R185" i="31"/>
  <c r="R180" i="31"/>
  <c r="R179" i="31"/>
  <c r="R178" i="31"/>
  <c r="R177" i="31"/>
  <c r="R176" i="31"/>
  <c r="R175" i="31"/>
  <c r="R174" i="31"/>
  <c r="R173" i="31"/>
  <c r="R168" i="31"/>
  <c r="R167" i="31"/>
  <c r="R166" i="31"/>
  <c r="R165" i="31"/>
  <c r="R164" i="31"/>
  <c r="R163" i="31"/>
  <c r="R162" i="31"/>
  <c r="R161" i="31"/>
  <c r="R156" i="31"/>
  <c r="R155" i="31"/>
  <c r="R154" i="31"/>
  <c r="R153" i="31"/>
  <c r="R152" i="31"/>
  <c r="R151" i="31"/>
  <c r="R150" i="31"/>
  <c r="R149" i="31"/>
  <c r="R144" i="31"/>
  <c r="R143" i="31"/>
  <c r="R142" i="31"/>
  <c r="R141" i="31"/>
  <c r="R140" i="31"/>
  <c r="R139" i="31"/>
  <c r="R138" i="31"/>
  <c r="R137" i="31"/>
  <c r="R132" i="31"/>
  <c r="R131" i="31"/>
  <c r="R130" i="31"/>
  <c r="R129" i="31"/>
  <c r="R128" i="31"/>
  <c r="R127" i="31"/>
  <c r="R126" i="31"/>
  <c r="R121" i="31"/>
  <c r="R120" i="31"/>
  <c r="R119" i="31"/>
  <c r="R118" i="31"/>
  <c r="R117" i="31"/>
  <c r="R116" i="31"/>
  <c r="R115" i="31"/>
  <c r="R114" i="31"/>
  <c r="R109" i="31"/>
  <c r="R108" i="31"/>
  <c r="R107" i="31"/>
  <c r="R106" i="31"/>
  <c r="R105" i="31"/>
  <c r="R104" i="31"/>
  <c r="R103" i="31"/>
  <c r="R102" i="31"/>
  <c r="R97" i="31"/>
  <c r="R96" i="31"/>
  <c r="R95" i="31"/>
  <c r="R94" i="31"/>
  <c r="R93" i="31"/>
  <c r="R92" i="31"/>
  <c r="R91" i="31"/>
  <c r="R90" i="31"/>
  <c r="R85" i="31"/>
  <c r="R84" i="31"/>
  <c r="R83" i="31"/>
  <c r="R82" i="31"/>
  <c r="R81" i="31"/>
  <c r="R80" i="31"/>
  <c r="R79" i="31"/>
  <c r="R78" i="31"/>
  <c r="R73" i="31"/>
  <c r="R72" i="31"/>
  <c r="R71" i="31"/>
  <c r="R70" i="31"/>
  <c r="R69" i="31"/>
  <c r="R68" i="31"/>
  <c r="R67" i="31"/>
  <c r="R66" i="31"/>
  <c r="R61" i="31"/>
  <c r="R60" i="31"/>
  <c r="R59" i="31"/>
  <c r="R58" i="31"/>
  <c r="R57" i="31"/>
  <c r="R56" i="31"/>
  <c r="R55" i="31"/>
  <c r="R54" i="31"/>
  <c r="R49" i="31"/>
  <c r="R48" i="31"/>
  <c r="R47" i="31"/>
  <c r="R46" i="31"/>
  <c r="R45" i="31"/>
  <c r="R44" i="31"/>
  <c r="R43" i="31"/>
  <c r="R42" i="31"/>
  <c r="R37" i="31"/>
  <c r="R36" i="31"/>
  <c r="R35" i="31"/>
  <c r="R34" i="31"/>
  <c r="R33" i="31"/>
  <c r="R32" i="31"/>
  <c r="R31" i="31"/>
  <c r="R30" i="31"/>
  <c r="R25" i="31"/>
  <c r="R24" i="31"/>
  <c r="R23" i="31"/>
  <c r="R22" i="31"/>
  <c r="R21" i="31"/>
  <c r="R20" i="31"/>
  <c r="R19" i="31"/>
  <c r="R18" i="31"/>
  <c r="R13" i="31"/>
  <c r="R12" i="31"/>
  <c r="R11" i="31"/>
  <c r="R10" i="31"/>
  <c r="R9" i="31"/>
  <c r="R8" i="31"/>
  <c r="R7" i="31"/>
  <c r="R6" i="31"/>
  <c r="R2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1" i="31"/>
  <c r="Q729" i="31"/>
  <c r="Q728" i="31"/>
  <c r="Q725" i="31"/>
  <c r="Q724" i="31"/>
  <c r="Q723" i="31"/>
  <c r="Q722" i="31"/>
  <c r="Q721" i="31"/>
  <c r="Q719" i="31"/>
  <c r="Q716" i="31"/>
  <c r="Q715" i="31"/>
  <c r="Q714" i="31"/>
  <c r="Q712" i="31"/>
  <c r="Q711" i="31"/>
  <c r="Q710" i="31"/>
  <c r="Q708" i="31"/>
  <c r="Q707" i="31"/>
  <c r="Q705" i="31"/>
  <c r="Q703" i="31"/>
  <c r="Q702" i="31"/>
  <c r="Q701" i="31"/>
  <c r="Q700" i="31"/>
  <c r="Q698" i="31"/>
  <c r="Q697" i="31"/>
  <c r="Q696" i="31"/>
  <c r="Q694" i="31"/>
  <c r="Q690" i="31"/>
  <c r="Q687" i="31"/>
  <c r="Q686" i="31"/>
  <c r="Q684" i="31"/>
  <c r="Q677" i="31"/>
  <c r="Q676" i="31"/>
  <c r="Q675" i="31"/>
  <c r="Q672" i="31"/>
  <c r="Q670" i="31"/>
  <c r="Q669" i="31"/>
  <c r="Q667" i="31"/>
  <c r="Q666" i="31"/>
  <c r="Q665" i="31"/>
  <c r="Q664" i="31"/>
  <c r="Q662" i="31"/>
  <c r="Q658" i="31"/>
  <c r="Q657" i="31"/>
  <c r="Q655" i="31"/>
  <c r="Q654" i="31"/>
  <c r="Q653" i="31"/>
  <c r="Q647" i="31"/>
  <c r="Q645" i="31"/>
  <c r="Q644" i="31"/>
  <c r="Q643" i="31"/>
  <c r="Q642" i="31"/>
  <c r="Q640" i="31"/>
  <c r="Q636" i="31"/>
  <c r="Q634" i="31"/>
  <c r="Q633" i="31"/>
  <c r="Q632" i="31"/>
  <c r="Q626" i="31"/>
  <c r="Q625" i="31"/>
  <c r="Q623" i="31"/>
  <c r="Q622" i="31"/>
  <c r="Q621" i="31"/>
  <c r="Q619" i="31"/>
  <c r="Q615" i="31"/>
  <c r="Q613" i="31"/>
  <c r="Q612" i="31"/>
  <c r="Q611" i="31"/>
  <c r="Q604" i="31"/>
  <c r="Q603" i="31"/>
  <c r="Q601" i="31"/>
  <c r="Q598" i="31"/>
  <c r="Q597" i="31"/>
  <c r="Q595" i="31"/>
  <c r="Q594" i="31"/>
  <c r="Q593" i="31"/>
  <c r="Q592" i="31"/>
  <c r="Q586" i="31"/>
  <c r="Q584" i="31"/>
  <c r="Q583" i="31"/>
  <c r="Q582" i="31"/>
  <c r="Q581" i="31"/>
  <c r="Q579" i="31"/>
  <c r="Q575" i="31"/>
  <c r="Q572" i="31"/>
  <c r="Q571" i="31"/>
  <c r="Q570" i="31"/>
  <c r="Q564" i="31"/>
  <c r="Q562" i="31"/>
  <c r="Q561" i="31"/>
  <c r="Q560" i="31"/>
  <c r="Q558" i="31"/>
  <c r="Q554" i="31"/>
  <c r="Q551" i="31"/>
  <c r="Q550" i="31"/>
  <c r="Q549" i="31"/>
  <c r="Q548" i="31"/>
  <c r="Q544" i="31"/>
  <c r="Q543" i="31"/>
  <c r="Q542" i="31"/>
  <c r="Q541" i="31"/>
  <c r="Q540" i="31"/>
  <c r="Q538" i="31"/>
  <c r="Q537" i="31"/>
  <c r="Q532" i="31"/>
  <c r="Q531" i="31"/>
  <c r="Q530" i="31"/>
  <c r="Q529" i="31"/>
  <c r="Q528" i="31"/>
  <c r="Q527" i="31"/>
  <c r="Q525" i="31"/>
  <c r="Q520" i="31"/>
  <c r="Q517" i="31"/>
  <c r="Q516" i="31"/>
  <c r="Q515" i="31"/>
  <c r="Q508" i="31"/>
  <c r="Q507" i="31"/>
  <c r="Q506" i="31"/>
  <c r="Q505" i="31"/>
  <c r="Q504" i="31"/>
  <c r="Q503" i="31"/>
  <c r="Q501" i="31"/>
  <c r="Q496" i="31"/>
  <c r="Q495" i="31"/>
  <c r="Q494" i="31"/>
  <c r="Q493" i="31"/>
  <c r="Q492" i="31"/>
  <c r="Q487" i="31"/>
  <c r="Q484" i="31"/>
  <c r="Q483" i="31"/>
  <c r="Q482" i="31"/>
  <c r="Q481" i="31"/>
  <c r="Q476" i="31"/>
  <c r="Q474" i="31"/>
  <c r="Q473" i="31"/>
  <c r="Q472" i="31"/>
  <c r="Q466" i="31"/>
  <c r="Q464" i="31"/>
  <c r="Q463" i="31"/>
  <c r="Q462" i="31"/>
  <c r="Q457" i="31"/>
  <c r="Q456" i="31"/>
  <c r="Q455" i="31"/>
  <c r="Q454" i="31"/>
  <c r="Q453" i="31"/>
  <c r="Q452" i="31"/>
  <c r="Q445" i="31"/>
  <c r="Q444" i="31"/>
  <c r="Q443" i="31"/>
  <c r="Q442" i="31"/>
  <c r="Q441" i="31"/>
  <c r="Q439" i="31"/>
  <c r="Q434" i="31"/>
  <c r="Q431" i="31"/>
  <c r="Q430" i="31"/>
  <c r="Q429" i="31"/>
  <c r="Q422" i="31"/>
  <c r="Q420" i="31"/>
  <c r="Q419" i="31"/>
  <c r="Q418" i="31"/>
  <c r="Q417" i="31"/>
  <c r="Q410" i="31"/>
  <c r="Q408" i="31"/>
  <c r="Q407" i="31"/>
  <c r="Q406" i="31"/>
  <c r="Q404" i="31"/>
  <c r="Q400" i="31"/>
  <c r="Q399" i="31"/>
  <c r="Q398" i="31"/>
  <c r="Q397" i="31"/>
  <c r="Q396" i="31"/>
  <c r="Q390" i="31"/>
  <c r="Q389" i="31"/>
  <c r="Q385" i="31"/>
  <c r="Q384" i="31"/>
  <c r="Q383" i="31"/>
  <c r="Q382" i="31"/>
  <c r="Q381" i="31"/>
  <c r="Q379" i="31"/>
  <c r="Q372" i="31"/>
  <c r="Q371" i="31"/>
  <c r="Q365" i="31"/>
  <c r="Q364" i="31"/>
  <c r="Q363" i="31"/>
  <c r="Q362" i="31"/>
  <c r="Q361" i="31"/>
  <c r="Q359" i="31"/>
  <c r="Q352" i="31"/>
  <c r="Q351" i="31"/>
  <c r="Q350" i="31"/>
  <c r="Q349" i="31"/>
  <c r="Q346" i="31"/>
  <c r="Q345" i="31"/>
  <c r="Q344" i="31"/>
  <c r="Q343" i="31"/>
  <c r="Q342" i="31"/>
  <c r="Q341" i="31"/>
  <c r="Q339" i="31"/>
  <c r="Q334" i="31"/>
  <c r="Q331" i="31"/>
  <c r="Q330" i="31"/>
  <c r="Q329" i="31"/>
  <c r="Q322" i="31"/>
  <c r="Q320" i="31"/>
  <c r="Q319" i="31"/>
  <c r="Q318" i="31"/>
  <c r="Q317" i="31"/>
  <c r="Q315" i="31"/>
  <c r="Q311" i="31"/>
  <c r="Q310" i="31"/>
  <c r="Q307" i="31"/>
  <c r="Q306" i="31"/>
  <c r="Q305" i="31"/>
  <c r="Q300" i="31"/>
  <c r="Q299" i="31"/>
  <c r="Q298" i="31"/>
  <c r="Q295" i="31"/>
  <c r="Q294" i="31"/>
  <c r="Q293" i="31"/>
  <c r="Q287" i="31"/>
  <c r="Q286" i="31"/>
  <c r="Q285" i="31"/>
  <c r="Q284" i="31"/>
  <c r="Q283" i="31"/>
  <c r="Q282" i="31"/>
  <c r="Q281" i="31"/>
  <c r="Q279" i="31"/>
  <c r="Q274" i="31"/>
  <c r="Q273" i="31"/>
  <c r="Q271" i="31"/>
  <c r="Q270" i="31"/>
  <c r="Q269" i="31"/>
  <c r="Q262" i="31"/>
  <c r="Q259" i="31"/>
  <c r="Q258" i="31"/>
  <c r="Q257" i="31"/>
  <c r="Q255" i="31"/>
  <c r="Q250" i="31"/>
  <c r="Q249" i="31"/>
  <c r="Q248" i="31"/>
  <c r="Q247" i="31"/>
  <c r="Q246" i="31"/>
  <c r="Q245" i="31"/>
  <c r="Q243" i="31"/>
  <c r="Q238" i="31"/>
  <c r="Q237" i="31"/>
  <c r="Q235" i="31"/>
  <c r="Q234" i="31"/>
  <c r="Q233" i="31"/>
  <c r="Q226" i="31"/>
  <c r="Q223" i="31"/>
  <c r="Q222" i="31"/>
  <c r="Q221" i="31"/>
  <c r="Q219" i="31"/>
  <c r="Q214" i="31"/>
  <c r="Q212" i="31"/>
  <c r="Q211" i="31"/>
  <c r="Q210" i="31"/>
  <c r="Q209" i="31"/>
  <c r="Q200" i="31"/>
  <c r="Q199" i="31"/>
  <c r="Q198" i="31"/>
  <c r="Q197" i="31"/>
  <c r="Q195" i="31"/>
  <c r="Q187" i="31"/>
  <c r="Q186" i="31"/>
  <c r="Q185" i="31"/>
  <c r="Q175" i="31"/>
  <c r="Q174" i="31"/>
  <c r="Q173" i="31"/>
  <c r="Q163" i="31"/>
  <c r="Q162" i="31"/>
  <c r="Q161" i="31"/>
  <c r="Q151" i="31"/>
  <c r="Q150" i="31"/>
  <c r="Q149" i="31"/>
  <c r="Q143" i="31"/>
  <c r="Q142" i="31"/>
  <c r="Q139" i="31"/>
  <c r="Q138" i="31"/>
  <c r="Q137" i="31"/>
  <c r="Q130" i="31"/>
  <c r="Q128" i="31"/>
  <c r="Q127" i="31"/>
  <c r="Q126" i="31"/>
  <c r="Q119" i="31"/>
  <c r="Q116" i="31"/>
  <c r="Q115" i="31"/>
  <c r="Q114" i="31"/>
  <c r="Q104" i="31"/>
  <c r="Q103" i="31"/>
  <c r="Q102" i="31"/>
  <c r="Q94" i="31"/>
  <c r="Q92" i="31"/>
  <c r="Q91" i="31"/>
  <c r="Q90" i="31"/>
  <c r="Q83" i="31"/>
  <c r="Q80" i="31"/>
  <c r="Q79" i="31"/>
  <c r="Q78" i="31"/>
  <c r="Q72" i="31"/>
  <c r="Q71" i="31"/>
  <c r="Q68" i="31"/>
  <c r="Q67" i="31"/>
  <c r="Q66" i="31"/>
  <c r="Q59" i="31"/>
  <c r="Q57" i="31"/>
  <c r="Q56" i="31"/>
  <c r="Q55" i="31"/>
  <c r="Q54" i="31"/>
  <c r="Q52" i="31"/>
  <c r="Q47" i="31"/>
  <c r="Q45" i="31"/>
  <c r="Q44" i="31"/>
  <c r="Q43" i="31"/>
  <c r="Q42" i="31"/>
  <c r="Q32" i="31"/>
  <c r="Q31" i="31"/>
  <c r="Q30" i="31"/>
  <c r="Q20" i="31"/>
  <c r="Q19" i="31"/>
  <c r="Q18" i="31"/>
  <c r="Q11" i="31"/>
  <c r="Q8" i="31"/>
  <c r="Q7" i="31"/>
  <c r="Q6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1" i="31"/>
  <c r="P729" i="31"/>
  <c r="P728" i="31"/>
  <c r="P727" i="31"/>
  <c r="P726" i="31"/>
  <c r="P725" i="31"/>
  <c r="P724" i="31"/>
  <c r="P723" i="31"/>
  <c r="P721" i="31"/>
  <c r="P720" i="31"/>
  <c r="P719" i="31"/>
  <c r="P716" i="31"/>
  <c r="P715" i="31"/>
  <c r="P714" i="31"/>
  <c r="P713" i="31"/>
  <c r="P712" i="31"/>
  <c r="P711" i="31"/>
  <c r="P710" i="31"/>
  <c r="P708" i="31"/>
  <c r="P707" i="31"/>
  <c r="P705" i="31"/>
  <c r="P703" i="31"/>
  <c r="P702" i="31"/>
  <c r="P701" i="31"/>
  <c r="P700" i="31"/>
  <c r="P697" i="31"/>
  <c r="P696" i="31"/>
  <c r="P695" i="31"/>
  <c r="P694" i="31"/>
  <c r="P689" i="31"/>
  <c r="P688" i="31"/>
  <c r="P687" i="31"/>
  <c r="P686" i="31"/>
  <c r="P684" i="31"/>
  <c r="P679" i="31"/>
  <c r="P678" i="31"/>
  <c r="P677" i="31"/>
  <c r="P676" i="31"/>
  <c r="P675" i="31"/>
  <c r="P674" i="31"/>
  <c r="P672" i="31"/>
  <c r="P668" i="31"/>
  <c r="P666" i="31"/>
  <c r="P665" i="31"/>
  <c r="P664" i="31"/>
  <c r="P662" i="31"/>
  <c r="P657" i="31"/>
  <c r="P656" i="31"/>
  <c r="P655" i="31"/>
  <c r="P654" i="31"/>
  <c r="P653" i="31"/>
  <c r="P646" i="31"/>
  <c r="P644" i="31"/>
  <c r="P643" i="31"/>
  <c r="P642" i="31"/>
  <c r="P640" i="31"/>
  <c r="P635" i="31"/>
  <c r="P633" i="31"/>
  <c r="P632" i="31"/>
  <c r="P630" i="31"/>
  <c r="P625" i="31"/>
  <c r="P623" i="31"/>
  <c r="P622" i="31"/>
  <c r="P621" i="31"/>
  <c r="P619" i="31"/>
  <c r="P615" i="31"/>
  <c r="P614" i="31"/>
  <c r="P613" i="31"/>
  <c r="P612" i="31"/>
  <c r="P611" i="31"/>
  <c r="P609" i="31"/>
  <c r="P605" i="31"/>
  <c r="P604" i="31"/>
  <c r="P603" i="31"/>
  <c r="P601" i="31"/>
  <c r="P597" i="31"/>
  <c r="P596" i="31"/>
  <c r="P594" i="31"/>
  <c r="P593" i="31"/>
  <c r="P592" i="31"/>
  <c r="P590" i="31"/>
  <c r="P585" i="31"/>
  <c r="P584" i="31"/>
  <c r="P583" i="31"/>
  <c r="P582" i="31"/>
  <c r="P581" i="31"/>
  <c r="P579" i="31"/>
  <c r="P574" i="31"/>
  <c r="P573" i="31"/>
  <c r="P572" i="31"/>
  <c r="P571" i="31"/>
  <c r="P570" i="31"/>
  <c r="P563" i="31"/>
  <c r="P562" i="31"/>
  <c r="P561" i="31"/>
  <c r="P560" i="31"/>
  <c r="P558" i="31"/>
  <c r="P553" i="31"/>
  <c r="P551" i="31"/>
  <c r="P550" i="31"/>
  <c r="P549" i="31"/>
  <c r="P548" i="31"/>
  <c r="P543" i="31"/>
  <c r="P542" i="31"/>
  <c r="P541" i="31"/>
  <c r="P540" i="31"/>
  <c r="P538" i="31"/>
  <c r="P537" i="31"/>
  <c r="P531" i="31"/>
  <c r="P530" i="31"/>
  <c r="P529" i="31"/>
  <c r="P528" i="31"/>
  <c r="P527" i="31"/>
  <c r="P525" i="31"/>
  <c r="P519" i="31"/>
  <c r="P518" i="31"/>
  <c r="P517" i="31"/>
  <c r="P516" i="31"/>
  <c r="P515" i="31"/>
  <c r="P513" i="31"/>
  <c r="P507" i="31"/>
  <c r="P505" i="31"/>
  <c r="P504" i="31"/>
  <c r="P503" i="31"/>
  <c r="P501" i="31"/>
  <c r="P495" i="31"/>
  <c r="P494" i="31"/>
  <c r="P493" i="31"/>
  <c r="P492" i="31"/>
  <c r="P490" i="31"/>
  <c r="P486" i="31"/>
  <c r="P485" i="31"/>
  <c r="P484" i="31"/>
  <c r="P483" i="31"/>
  <c r="P482" i="31"/>
  <c r="P481" i="31"/>
  <c r="P475" i="31"/>
  <c r="P473" i="31"/>
  <c r="P472" i="31"/>
  <c r="P470" i="31"/>
  <c r="P464" i="31"/>
  <c r="P463" i="31"/>
  <c r="P462" i="31"/>
  <c r="P456" i="31"/>
  <c r="P455" i="31"/>
  <c r="P454" i="31"/>
  <c r="P453" i="31"/>
  <c r="P452" i="31"/>
  <c r="P450" i="31"/>
  <c r="P444" i="31"/>
  <c r="P443" i="31"/>
  <c r="P442" i="31"/>
  <c r="P441" i="31"/>
  <c r="P439" i="31"/>
  <c r="P433" i="31"/>
  <c r="P431" i="31"/>
  <c r="P430" i="31"/>
  <c r="P429" i="31"/>
  <c r="P427" i="31"/>
  <c r="P421" i="31"/>
  <c r="P420" i="31"/>
  <c r="P419" i="31"/>
  <c r="P418" i="31"/>
  <c r="P417" i="31"/>
  <c r="P415" i="31"/>
  <c r="P409" i="31"/>
  <c r="P407" i="31"/>
  <c r="P406" i="31"/>
  <c r="P404" i="31"/>
  <c r="P398" i="31"/>
  <c r="P397" i="31"/>
  <c r="P396" i="31"/>
  <c r="P392" i="31"/>
  <c r="P391" i="31"/>
  <c r="P390" i="31"/>
  <c r="P389" i="31"/>
  <c r="P384" i="31"/>
  <c r="P382" i="31"/>
  <c r="P381" i="31"/>
  <c r="P379" i="31"/>
  <c r="P374" i="31"/>
  <c r="P372" i="31"/>
  <c r="P371" i="31"/>
  <c r="P369" i="31"/>
  <c r="P365" i="31"/>
  <c r="P364" i="31"/>
  <c r="P363" i="31"/>
  <c r="P362" i="31"/>
  <c r="P361" i="31"/>
  <c r="P359" i="31"/>
  <c r="P353" i="31"/>
  <c r="P351" i="31"/>
  <c r="P350" i="31"/>
  <c r="P349" i="31"/>
  <c r="P345" i="31"/>
  <c r="P344" i="31"/>
  <c r="P343" i="31"/>
  <c r="P342" i="31"/>
  <c r="P341" i="31"/>
  <c r="P339" i="31"/>
  <c r="P334" i="31"/>
  <c r="P333" i="31"/>
  <c r="P332" i="31"/>
  <c r="P331" i="31"/>
  <c r="P330" i="31"/>
  <c r="P329" i="31"/>
  <c r="P327" i="31"/>
  <c r="P321" i="31"/>
  <c r="P320" i="31"/>
  <c r="P319" i="31"/>
  <c r="P318" i="31"/>
  <c r="P317" i="31"/>
  <c r="P315" i="31"/>
  <c r="P309" i="31"/>
  <c r="P307" i="31"/>
  <c r="P306" i="31"/>
  <c r="P305" i="31"/>
  <c r="P303" i="31"/>
  <c r="P295" i="31"/>
  <c r="P294" i="31"/>
  <c r="P293" i="31"/>
  <c r="P291" i="31"/>
  <c r="P285" i="31"/>
  <c r="P283" i="31"/>
  <c r="P282" i="31"/>
  <c r="P281" i="31"/>
  <c r="P273" i="31"/>
  <c r="P271" i="31"/>
  <c r="P270" i="31"/>
  <c r="P269" i="31"/>
  <c r="P267" i="31"/>
  <c r="P261" i="31"/>
  <c r="P259" i="31"/>
  <c r="P258" i="31"/>
  <c r="P257" i="31"/>
  <c r="P250" i="31"/>
  <c r="P249" i="31"/>
  <c r="P248" i="31"/>
  <c r="P247" i="31"/>
  <c r="P246" i="31"/>
  <c r="P245" i="31"/>
  <c r="P243" i="31"/>
  <c r="P236" i="31"/>
  <c r="P235" i="31"/>
  <c r="P234" i="31"/>
  <c r="P233" i="31"/>
  <c r="P225" i="31"/>
  <c r="P223" i="31"/>
  <c r="P222" i="31"/>
  <c r="P221" i="31"/>
  <c r="P219" i="31"/>
  <c r="P211" i="31"/>
  <c r="P210" i="31"/>
  <c r="P209" i="31"/>
  <c r="P201" i="31"/>
  <c r="P200" i="31"/>
  <c r="P198" i="31"/>
  <c r="P197" i="31"/>
  <c r="P195" i="31"/>
  <c r="P187" i="31"/>
  <c r="P186" i="31"/>
  <c r="P185" i="31"/>
  <c r="P178" i="31"/>
  <c r="P176" i="31"/>
  <c r="P175" i="31"/>
  <c r="P174" i="31"/>
  <c r="P173" i="31"/>
  <c r="P163" i="31"/>
  <c r="P162" i="31"/>
  <c r="P161" i="31"/>
  <c r="P150" i="31"/>
  <c r="P149" i="31"/>
  <c r="P140" i="31"/>
  <c r="P139" i="31"/>
  <c r="P138" i="31"/>
  <c r="P137" i="31"/>
  <c r="P128" i="31"/>
  <c r="P127" i="31"/>
  <c r="P126" i="31"/>
  <c r="P124" i="31"/>
  <c r="P116" i="31"/>
  <c r="P115" i="31"/>
  <c r="P114" i="31"/>
  <c r="P106" i="31"/>
  <c r="P105" i="31"/>
  <c r="P102" i="31"/>
  <c r="P94" i="31"/>
  <c r="P92" i="31"/>
  <c r="P91" i="31"/>
  <c r="P90" i="31"/>
  <c r="P88" i="31"/>
  <c r="P82" i="31"/>
  <c r="P80" i="31"/>
  <c r="P79" i="31"/>
  <c r="P78" i="31"/>
  <c r="P68" i="31"/>
  <c r="P67" i="31"/>
  <c r="P66" i="31"/>
  <c r="P58" i="31"/>
  <c r="P56" i="31"/>
  <c r="P54" i="31"/>
  <c r="P46" i="31"/>
  <c r="P45" i="31"/>
  <c r="P44" i="31"/>
  <c r="P43" i="31"/>
  <c r="P42" i="31"/>
  <c r="P32" i="31"/>
  <c r="P31" i="31"/>
  <c r="P30" i="31"/>
  <c r="P22" i="31"/>
  <c r="P21" i="31"/>
  <c r="P18" i="31"/>
  <c r="P16" i="31"/>
  <c r="P9" i="31"/>
  <c r="P8" i="31"/>
  <c r="P7" i="31"/>
  <c r="P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69" i="31"/>
  <c r="O768" i="31"/>
  <c r="O767" i="31"/>
  <c r="O766" i="31"/>
  <c r="O765" i="31"/>
  <c r="O763" i="31"/>
  <c r="O762" i="31"/>
  <c r="O761" i="31"/>
  <c r="O760" i="31"/>
  <c r="O759" i="31"/>
  <c r="O758" i="31"/>
  <c r="O757" i="31"/>
  <c r="O756" i="31"/>
  <c r="O753" i="31"/>
  <c r="O752" i="31"/>
  <c r="O751" i="31"/>
  <c r="O750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1" i="31"/>
  <c r="O729" i="31"/>
  <c r="O728" i="31"/>
  <c r="O725" i="31"/>
  <c r="O724" i="31"/>
  <c r="O723" i="31"/>
  <c r="O722" i="31"/>
  <c r="O721" i="31"/>
  <c r="O719" i="31"/>
  <c r="O717" i="31"/>
  <c r="O716" i="31"/>
  <c r="O715" i="31"/>
  <c r="O714" i="31"/>
  <c r="O712" i="31"/>
  <c r="O711" i="31"/>
  <c r="O710" i="31"/>
  <c r="O708" i="31"/>
  <c r="O707" i="31"/>
  <c r="O705" i="31"/>
  <c r="O703" i="31"/>
  <c r="O702" i="31"/>
  <c r="O701" i="31"/>
  <c r="O698" i="31"/>
  <c r="O697" i="31"/>
  <c r="O696" i="31"/>
  <c r="O694" i="31"/>
  <c r="O691" i="31"/>
  <c r="O690" i="31"/>
  <c r="O687" i="31"/>
  <c r="O686" i="31"/>
  <c r="O680" i="31"/>
  <c r="O677" i="31"/>
  <c r="O676" i="31"/>
  <c r="O675" i="31"/>
  <c r="O672" i="31"/>
  <c r="O670" i="31"/>
  <c r="O669" i="31"/>
  <c r="O666" i="31"/>
  <c r="O665" i="31"/>
  <c r="O664" i="31"/>
  <c r="O658" i="31"/>
  <c r="O657" i="31"/>
  <c r="O655" i="31"/>
  <c r="O654" i="31"/>
  <c r="O653" i="31"/>
  <c r="O648" i="31"/>
  <c r="O647" i="31"/>
  <c r="O644" i="31"/>
  <c r="O643" i="31"/>
  <c r="O642" i="31"/>
  <c r="O636" i="31"/>
  <c r="O633" i="31"/>
  <c r="O632" i="31"/>
  <c r="O627" i="31"/>
  <c r="O626" i="31"/>
  <c r="O623" i="31"/>
  <c r="O622" i="31"/>
  <c r="O621" i="31"/>
  <c r="O616" i="31"/>
  <c r="O613" i="31"/>
  <c r="O612" i="31"/>
  <c r="O611" i="31"/>
  <c r="O609" i="31"/>
  <c r="O604" i="31"/>
  <c r="O603" i="31"/>
  <c r="O598" i="31"/>
  <c r="O597" i="31"/>
  <c r="O594" i="31"/>
  <c r="O593" i="31"/>
  <c r="O592" i="31"/>
  <c r="O586" i="31"/>
  <c r="O585" i="31"/>
  <c r="O583" i="31"/>
  <c r="O582" i="31"/>
  <c r="O581" i="31"/>
  <c r="O576" i="31"/>
  <c r="O575" i="31"/>
  <c r="O572" i="31"/>
  <c r="O571" i="31"/>
  <c r="O570" i="31"/>
  <c r="O565" i="31"/>
  <c r="O564" i="31"/>
  <c r="O563" i="31"/>
  <c r="O562" i="31"/>
  <c r="O561" i="31"/>
  <c r="O560" i="31"/>
  <c r="O554" i="31"/>
  <c r="O551" i="31"/>
  <c r="O550" i="31"/>
  <c r="O549" i="31"/>
  <c r="O548" i="31"/>
  <c r="O545" i="31"/>
  <c r="O544" i="31"/>
  <c r="O541" i="31"/>
  <c r="O540" i="31"/>
  <c r="O537" i="31"/>
  <c r="O533" i="31"/>
  <c r="O532" i="31"/>
  <c r="O530" i="31"/>
  <c r="O529" i="31"/>
  <c r="O528" i="31"/>
  <c r="O527" i="31"/>
  <c r="O521" i="31"/>
  <c r="O520" i="31"/>
  <c r="O517" i="31"/>
  <c r="O516" i="31"/>
  <c r="O515" i="31"/>
  <c r="O513" i="31"/>
  <c r="O509" i="31"/>
  <c r="O508" i="31"/>
  <c r="O505" i="31"/>
  <c r="O504" i="31"/>
  <c r="O503" i="31"/>
  <c r="O497" i="31"/>
  <c r="O496" i="31"/>
  <c r="O494" i="31"/>
  <c r="O493" i="31"/>
  <c r="O492" i="31"/>
  <c r="O487" i="31"/>
  <c r="O484" i="31"/>
  <c r="O483" i="31"/>
  <c r="O482" i="31"/>
  <c r="O477" i="31"/>
  <c r="O476" i="31"/>
  <c r="O475" i="31"/>
  <c r="O473" i="31"/>
  <c r="O472" i="31"/>
  <c r="O467" i="31"/>
  <c r="O466" i="31"/>
  <c r="O464" i="31"/>
  <c r="O463" i="31"/>
  <c r="O462" i="31"/>
  <c r="O457" i="31"/>
  <c r="O456" i="31"/>
  <c r="O455" i="31"/>
  <c r="O453" i="31"/>
  <c r="O452" i="31"/>
  <c r="O446" i="31"/>
  <c r="O445" i="31"/>
  <c r="O443" i="31"/>
  <c r="O442" i="31"/>
  <c r="O441" i="31"/>
  <c r="O435" i="31"/>
  <c r="O434" i="31"/>
  <c r="O431" i="31"/>
  <c r="O430" i="31"/>
  <c r="O429" i="31"/>
  <c r="O423" i="31"/>
  <c r="O422" i="31"/>
  <c r="O419" i="31"/>
  <c r="O418" i="31"/>
  <c r="O417" i="31"/>
  <c r="O411" i="31"/>
  <c r="O410" i="31"/>
  <c r="O407" i="31"/>
  <c r="O406" i="31"/>
  <c r="O400" i="31"/>
  <c r="O398" i="31"/>
  <c r="O397" i="31"/>
  <c r="O396" i="31"/>
  <c r="O393" i="31"/>
  <c r="O392" i="31"/>
  <c r="O389" i="31"/>
  <c r="O385" i="31"/>
  <c r="O382" i="31"/>
  <c r="O381" i="31"/>
  <c r="O372" i="31"/>
  <c r="O371" i="31"/>
  <c r="O366" i="31"/>
  <c r="O363" i="31"/>
  <c r="O362" i="31"/>
  <c r="O361" i="31"/>
  <c r="O355" i="31"/>
  <c r="O354" i="31"/>
  <c r="O351" i="31"/>
  <c r="O350" i="31"/>
  <c r="O349" i="31"/>
  <c r="O346" i="31"/>
  <c r="O345" i="31"/>
  <c r="O343" i="31"/>
  <c r="O342" i="31"/>
  <c r="O341" i="31"/>
  <c r="O339" i="31"/>
  <c r="O334" i="31"/>
  <c r="O331" i="31"/>
  <c r="O330" i="31"/>
  <c r="O329" i="31"/>
  <c r="O323" i="31"/>
  <c r="O319" i="31"/>
  <c r="O318" i="31"/>
  <c r="O317" i="31"/>
  <c r="O311" i="31"/>
  <c r="O310" i="31"/>
  <c r="O307" i="31"/>
  <c r="O306" i="31"/>
  <c r="O305" i="31"/>
  <c r="O298" i="31"/>
  <c r="O295" i="31"/>
  <c r="O294" i="31"/>
  <c r="O293" i="31"/>
  <c r="O286" i="31"/>
  <c r="O285" i="31"/>
  <c r="O283" i="31"/>
  <c r="O282" i="31"/>
  <c r="O281" i="31"/>
  <c r="O274" i="31"/>
  <c r="O271" i="31"/>
  <c r="O270" i="31"/>
  <c r="O269" i="31"/>
  <c r="O261" i="31"/>
  <c r="O259" i="31"/>
  <c r="O258" i="31"/>
  <c r="O257" i="31"/>
  <c r="O251" i="31"/>
  <c r="O249" i="31"/>
  <c r="O247" i="31"/>
  <c r="O246" i="31"/>
  <c r="O245" i="31"/>
  <c r="O239" i="31"/>
  <c r="O238" i="31"/>
  <c r="O235" i="31"/>
  <c r="O234" i="31"/>
  <c r="O233" i="31"/>
  <c r="O226" i="31"/>
  <c r="O223" i="31"/>
  <c r="O222" i="31"/>
  <c r="O221" i="31"/>
  <c r="O214" i="31"/>
  <c r="O211" i="31"/>
  <c r="O210" i="31"/>
  <c r="O209" i="31"/>
  <c r="O202" i="31"/>
  <c r="O201" i="31"/>
  <c r="O199" i="31"/>
  <c r="O198" i="31"/>
  <c r="O197" i="31"/>
  <c r="O191" i="31"/>
  <c r="O187" i="31"/>
  <c r="O186" i="31"/>
  <c r="O185" i="31"/>
  <c r="O179" i="31"/>
  <c r="O178" i="31"/>
  <c r="O174" i="31"/>
  <c r="O173" i="31"/>
  <c r="O166" i="31"/>
  <c r="O163" i="31"/>
  <c r="O162" i="31"/>
  <c r="O161" i="31"/>
  <c r="O154" i="31"/>
  <c r="O151" i="31"/>
  <c r="O150" i="31"/>
  <c r="O149" i="31"/>
  <c r="O143" i="31"/>
  <c r="O141" i="31"/>
  <c r="O139" i="31"/>
  <c r="O138" i="31"/>
  <c r="O137" i="31"/>
  <c r="O131" i="31"/>
  <c r="O130" i="31"/>
  <c r="O128" i="31"/>
  <c r="O127" i="31"/>
  <c r="O126" i="31"/>
  <c r="O119" i="31"/>
  <c r="O118" i="31"/>
  <c r="O116" i="31"/>
  <c r="O115" i="31"/>
  <c r="O114" i="31"/>
  <c r="O104" i="31"/>
  <c r="O103" i="31"/>
  <c r="O102" i="31"/>
  <c r="O96" i="31"/>
  <c r="O95" i="31"/>
  <c r="O94" i="31"/>
  <c r="O92" i="31"/>
  <c r="O91" i="31"/>
  <c r="O90" i="31"/>
  <c r="O88" i="31"/>
  <c r="O83" i="31"/>
  <c r="O80" i="31"/>
  <c r="O79" i="31"/>
  <c r="O78" i="31"/>
  <c r="O71" i="31"/>
  <c r="O68" i="31"/>
  <c r="O67" i="31"/>
  <c r="O66" i="31"/>
  <c r="O56" i="31"/>
  <c r="O55" i="31"/>
  <c r="O54" i="31"/>
  <c r="O52" i="31"/>
  <c r="O47" i="31"/>
  <c r="O43" i="31"/>
  <c r="O42" i="31"/>
  <c r="O35" i="31"/>
  <c r="O32" i="31"/>
  <c r="O31" i="31"/>
  <c r="O30" i="31"/>
  <c r="O22" i="31"/>
  <c r="O20" i="31"/>
  <c r="O19" i="31"/>
  <c r="O18" i="31"/>
  <c r="O12" i="31"/>
  <c r="O11" i="31"/>
  <c r="O10" i="31"/>
  <c r="O8" i="31"/>
  <c r="O7" i="31"/>
  <c r="O6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9" i="31"/>
  <c r="N768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1" i="31"/>
  <c r="N729" i="31"/>
  <c r="N728" i="31"/>
  <c r="N725" i="31"/>
  <c r="N724" i="31"/>
  <c r="N723" i="31"/>
  <c r="N721" i="31"/>
  <c r="N719" i="31"/>
  <c r="N717" i="31"/>
  <c r="N716" i="31"/>
  <c r="N715" i="31"/>
  <c r="N714" i="31"/>
  <c r="N713" i="31"/>
  <c r="N712" i="31"/>
  <c r="N711" i="31"/>
  <c r="N710" i="31"/>
  <c r="N708" i="31"/>
  <c r="N707" i="31"/>
  <c r="N705" i="31"/>
  <c r="N703" i="31"/>
  <c r="N702" i="31"/>
  <c r="N701" i="31"/>
  <c r="N697" i="31"/>
  <c r="N696" i="31"/>
  <c r="N694" i="31"/>
  <c r="N690" i="31"/>
  <c r="N689" i="31"/>
  <c r="N688" i="31"/>
  <c r="N687" i="31"/>
  <c r="N686" i="31"/>
  <c r="N684" i="31"/>
  <c r="N678" i="31"/>
  <c r="N677" i="31"/>
  <c r="N676" i="31"/>
  <c r="N675" i="31"/>
  <c r="N672" i="31"/>
  <c r="N667" i="31"/>
  <c r="N666" i="31"/>
  <c r="N665" i="31"/>
  <c r="N664" i="31"/>
  <c r="N656" i="31"/>
  <c r="N655" i="31"/>
  <c r="N654" i="31"/>
  <c r="N653" i="31"/>
  <c r="N647" i="31"/>
  <c r="N646" i="31"/>
  <c r="N645" i="31"/>
  <c r="N644" i="31"/>
  <c r="N643" i="31"/>
  <c r="N642" i="31"/>
  <c r="N635" i="31"/>
  <c r="N634" i="31"/>
  <c r="N633" i="31"/>
  <c r="N632" i="31"/>
  <c r="N624" i="31"/>
  <c r="N623" i="31"/>
  <c r="N622" i="31"/>
  <c r="N621" i="31"/>
  <c r="N614" i="31"/>
  <c r="N613" i="31"/>
  <c r="N612" i="31"/>
  <c r="N611" i="31"/>
  <c r="N605" i="31"/>
  <c r="N604" i="31"/>
  <c r="N603" i="31"/>
  <c r="N595" i="31"/>
  <c r="N594" i="31"/>
  <c r="N593" i="31"/>
  <c r="N592" i="31"/>
  <c r="N584" i="31"/>
  <c r="N583" i="31"/>
  <c r="N582" i="31"/>
  <c r="N581" i="31"/>
  <c r="N575" i="31"/>
  <c r="N574" i="31"/>
  <c r="N573" i="31"/>
  <c r="N572" i="31"/>
  <c r="N571" i="31"/>
  <c r="N570" i="31"/>
  <c r="N563" i="31"/>
  <c r="N562" i="31"/>
  <c r="N561" i="31"/>
  <c r="N560" i="31"/>
  <c r="N552" i="31"/>
  <c r="N551" i="31"/>
  <c r="N550" i="31"/>
  <c r="N549" i="31"/>
  <c r="N548" i="31"/>
  <c r="N543" i="31"/>
  <c r="N542" i="31"/>
  <c r="N541" i="31"/>
  <c r="N540" i="31"/>
  <c r="N538" i="31"/>
  <c r="N537" i="31"/>
  <c r="N531" i="31"/>
  <c r="N530" i="31"/>
  <c r="N529" i="31"/>
  <c r="N528" i="31"/>
  <c r="N527" i="31"/>
  <c r="N518" i="31"/>
  <c r="N517" i="31"/>
  <c r="N516" i="31"/>
  <c r="N515" i="31"/>
  <c r="N513" i="31"/>
  <c r="N506" i="31"/>
  <c r="N505" i="31"/>
  <c r="N504" i="31"/>
  <c r="N503" i="31"/>
  <c r="N497" i="31"/>
  <c r="N494" i="31"/>
  <c r="N493" i="31"/>
  <c r="N492" i="31"/>
  <c r="N490" i="31"/>
  <c r="N486" i="31"/>
  <c r="N485" i="31"/>
  <c r="N484" i="31"/>
  <c r="N483" i="31"/>
  <c r="N482" i="31"/>
  <c r="N474" i="31"/>
  <c r="N473" i="31"/>
  <c r="N472" i="31"/>
  <c r="N465" i="31"/>
  <c r="N464" i="31"/>
  <c r="N463" i="31"/>
  <c r="N462" i="31"/>
  <c r="N456" i="31"/>
  <c r="N455" i="31"/>
  <c r="N454" i="31"/>
  <c r="N453" i="31"/>
  <c r="N452" i="31"/>
  <c r="N444" i="31"/>
  <c r="N443" i="31"/>
  <c r="N442" i="31"/>
  <c r="N441" i="31"/>
  <c r="N439" i="31"/>
  <c r="N432" i="31"/>
  <c r="N431" i="31"/>
  <c r="N430" i="31"/>
  <c r="N429" i="31"/>
  <c r="N422" i="31"/>
  <c r="N420" i="31"/>
  <c r="N419" i="31"/>
  <c r="N418" i="31"/>
  <c r="N417" i="31"/>
  <c r="N415" i="31"/>
  <c r="N409" i="31"/>
  <c r="N408" i="31"/>
  <c r="N407" i="31"/>
  <c r="N406" i="31"/>
  <c r="N399" i="31"/>
  <c r="N398" i="31"/>
  <c r="N397" i="31"/>
  <c r="N396" i="31"/>
  <c r="N391" i="31"/>
  <c r="N390" i="31"/>
  <c r="N389" i="31"/>
  <c r="N383" i="31"/>
  <c r="N382" i="31"/>
  <c r="N381" i="31"/>
  <c r="N374" i="31"/>
  <c r="N373" i="31"/>
  <c r="N372" i="31"/>
  <c r="N371" i="31"/>
  <c r="N364" i="31"/>
  <c r="N363" i="31"/>
  <c r="N362" i="31"/>
  <c r="N361" i="31"/>
  <c r="N352" i="31"/>
  <c r="N351" i="31"/>
  <c r="N350" i="31"/>
  <c r="N349" i="31"/>
  <c r="N346" i="31"/>
  <c r="N345" i="31"/>
  <c r="N344" i="31"/>
  <c r="N343" i="31"/>
  <c r="N342" i="31"/>
  <c r="N341" i="31"/>
  <c r="N333" i="31"/>
  <c r="N332" i="31"/>
  <c r="N331" i="31"/>
  <c r="N330" i="31"/>
  <c r="N329" i="31"/>
  <c r="N320" i="31"/>
  <c r="N319" i="31"/>
  <c r="N318" i="31"/>
  <c r="N317" i="31"/>
  <c r="N308" i="31"/>
  <c r="N307" i="31"/>
  <c r="N306" i="31"/>
  <c r="N305" i="31"/>
  <c r="N297" i="31"/>
  <c r="N296" i="31"/>
  <c r="N295" i="31"/>
  <c r="N294" i="31"/>
  <c r="N293" i="31"/>
  <c r="N291" i="31"/>
  <c r="N284" i="31"/>
  <c r="N283" i="31"/>
  <c r="N282" i="31"/>
  <c r="N281" i="31"/>
  <c r="N272" i="31"/>
  <c r="N271" i="31"/>
  <c r="N270" i="31"/>
  <c r="N269" i="31"/>
  <c r="N262" i="31"/>
  <c r="N261" i="31"/>
  <c r="N260" i="31"/>
  <c r="N259" i="31"/>
  <c r="N258" i="31"/>
  <c r="N257" i="31"/>
  <c r="N249" i="31"/>
  <c r="N248" i="31"/>
  <c r="N247" i="31"/>
  <c r="N246" i="31"/>
  <c r="N245" i="31"/>
  <c r="N236" i="31"/>
  <c r="N235" i="31"/>
  <c r="N234" i="31"/>
  <c r="N233" i="31"/>
  <c r="N224" i="31"/>
  <c r="N223" i="31"/>
  <c r="N222" i="31"/>
  <c r="N221" i="31"/>
  <c r="N213" i="31"/>
  <c r="N212" i="31"/>
  <c r="N211" i="31"/>
  <c r="N210" i="31"/>
  <c r="N209" i="31"/>
  <c r="N200" i="31"/>
  <c r="N199" i="31"/>
  <c r="N198" i="31"/>
  <c r="N197" i="31"/>
  <c r="N188" i="31"/>
  <c r="N187" i="31"/>
  <c r="N186" i="31"/>
  <c r="N185" i="31"/>
  <c r="AU34" i="31"/>
  <c r="N178" i="31"/>
  <c r="N177" i="31"/>
  <c r="N176" i="31"/>
  <c r="N175" i="31"/>
  <c r="N174" i="31"/>
  <c r="N173" i="31"/>
  <c r="N165" i="31"/>
  <c r="N164" i="31"/>
  <c r="N163" i="31"/>
  <c r="N162" i="31"/>
  <c r="N161" i="31"/>
  <c r="N153" i="31"/>
  <c r="N152" i="31"/>
  <c r="N151" i="31"/>
  <c r="N150" i="31"/>
  <c r="N149" i="31"/>
  <c r="N141" i="31"/>
  <c r="N140" i="31"/>
  <c r="N139" i="31"/>
  <c r="N138" i="31"/>
  <c r="N137" i="31"/>
  <c r="N129" i="31"/>
  <c r="N128" i="31"/>
  <c r="BN42" i="31"/>
  <c r="N127" i="31"/>
  <c r="N126" i="31"/>
  <c r="N118" i="31"/>
  <c r="N117" i="31"/>
  <c r="N116" i="31"/>
  <c r="N115" i="31"/>
  <c r="N114" i="31"/>
  <c r="N106" i="31"/>
  <c r="N105" i="31"/>
  <c r="N104" i="31"/>
  <c r="N103" i="31"/>
  <c r="N102" i="31"/>
  <c r="N94" i="31"/>
  <c r="N93" i="31"/>
  <c r="N92" i="31"/>
  <c r="N91" i="31"/>
  <c r="N90" i="31"/>
  <c r="N81" i="31"/>
  <c r="N80" i="31"/>
  <c r="N79" i="31"/>
  <c r="N78" i="31"/>
  <c r="N69" i="31"/>
  <c r="N68" i="31"/>
  <c r="N67" i="31"/>
  <c r="N66" i="31"/>
  <c r="N59" i="31"/>
  <c r="N58" i="31"/>
  <c r="N57" i="31"/>
  <c r="N56" i="31"/>
  <c r="N55" i="31"/>
  <c r="N54" i="31"/>
  <c r="N45" i="31"/>
  <c r="N44" i="31"/>
  <c r="N43" i="31"/>
  <c r="N42" i="31"/>
  <c r="N33" i="31"/>
  <c r="N32" i="31"/>
  <c r="N31" i="31"/>
  <c r="N30" i="31"/>
  <c r="N21" i="31"/>
  <c r="N20" i="31"/>
  <c r="N19" i="31"/>
  <c r="N18" i="31"/>
  <c r="N9" i="31"/>
  <c r="N8" i="31"/>
  <c r="N7" i="31"/>
  <c r="N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T39" i="31"/>
  <c r="AH39" i="31"/>
  <c r="BB38" i="31"/>
  <c r="AH38" i="31"/>
  <c r="BB37" i="31"/>
  <c r="AJ37" i="31"/>
  <c r="AH37" i="31"/>
  <c r="BP36" i="31"/>
  <c r="BO36" i="31"/>
  <c r="BB36" i="31"/>
  <c r="AH36" i="31"/>
  <c r="BO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T723" i="30"/>
  <c r="T722" i="30"/>
  <c r="T721" i="30"/>
  <c r="T720" i="30"/>
  <c r="T719" i="30"/>
  <c r="T718" i="30"/>
  <c r="T717" i="30"/>
  <c r="T716" i="30"/>
  <c r="T715" i="30"/>
  <c r="T714" i="30"/>
  <c r="T713" i="30"/>
  <c r="T712" i="30"/>
  <c r="T711" i="30"/>
  <c r="T710" i="30"/>
  <c r="T709" i="30"/>
  <c r="T708" i="30"/>
  <c r="T707" i="30"/>
  <c r="T706" i="30"/>
  <c r="T705" i="30"/>
  <c r="T704" i="30"/>
  <c r="T703" i="30"/>
  <c r="T702" i="30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9" i="30"/>
  <c r="T488" i="30"/>
  <c r="T487" i="30"/>
  <c r="T486" i="30"/>
  <c r="T485" i="30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T9" i="30"/>
  <c r="T8" i="30"/>
  <c r="T7" i="30"/>
  <c r="T6" i="30"/>
  <c r="T5" i="30"/>
  <c r="T4" i="30"/>
  <c r="T3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6" i="30"/>
  <c r="S745" i="30"/>
  <c r="S744" i="30"/>
  <c r="S743" i="30"/>
  <c r="S741" i="30"/>
  <c r="S740" i="30"/>
  <c r="S739" i="30"/>
  <c r="S738" i="30"/>
  <c r="S737" i="30"/>
  <c r="S735" i="30"/>
  <c r="S734" i="30"/>
  <c r="S733" i="30"/>
  <c r="S732" i="30"/>
  <c r="S731" i="30"/>
  <c r="S730" i="30"/>
  <c r="S729" i="30"/>
  <c r="S728" i="30"/>
  <c r="S727" i="30"/>
  <c r="S725" i="30"/>
  <c r="S724" i="30"/>
  <c r="S723" i="30"/>
  <c r="S722" i="30"/>
  <c r="S721" i="30"/>
  <c r="S720" i="30"/>
  <c r="S719" i="30"/>
  <c r="S717" i="30"/>
  <c r="S716" i="30"/>
  <c r="S715" i="30"/>
  <c r="S713" i="30"/>
  <c r="S712" i="30"/>
  <c r="S711" i="30"/>
  <c r="S710" i="30"/>
  <c r="S709" i="30"/>
  <c r="S708" i="30"/>
  <c r="S707" i="30"/>
  <c r="S706" i="30"/>
  <c r="S705" i="30"/>
  <c r="S704" i="30"/>
  <c r="S702" i="30"/>
  <c r="S701" i="30"/>
  <c r="S700" i="30"/>
  <c r="S699" i="30"/>
  <c r="S698" i="30"/>
  <c r="S697" i="30"/>
  <c r="S694" i="30"/>
  <c r="S693" i="30"/>
  <c r="S692" i="30"/>
  <c r="S691" i="30"/>
  <c r="S690" i="30"/>
  <c r="S689" i="30"/>
  <c r="S688" i="30"/>
  <c r="S687" i="30"/>
  <c r="S685" i="30"/>
  <c r="S683" i="30"/>
  <c r="S682" i="30"/>
  <c r="S681" i="30"/>
  <c r="S680" i="30"/>
  <c r="S679" i="30"/>
  <c r="S678" i="30"/>
  <c r="S677" i="30"/>
  <c r="S674" i="30"/>
  <c r="S673" i="30"/>
  <c r="S672" i="30"/>
  <c r="S671" i="30"/>
  <c r="S670" i="30"/>
  <c r="S669" i="30"/>
  <c r="S668" i="30"/>
  <c r="S667" i="30"/>
  <c r="S666" i="30"/>
  <c r="S662" i="30"/>
  <c r="S661" i="30"/>
  <c r="S660" i="30"/>
  <c r="S659" i="30"/>
  <c r="S658" i="30"/>
  <c r="S657" i="30"/>
  <c r="S656" i="30"/>
  <c r="S655" i="30"/>
  <c r="S651" i="30"/>
  <c r="S650" i="30"/>
  <c r="S649" i="30"/>
  <c r="S648" i="30"/>
  <c r="S647" i="30"/>
  <c r="S646" i="30"/>
  <c r="S645" i="30"/>
  <c r="S644" i="30"/>
  <c r="S639" i="30"/>
  <c r="S638" i="30"/>
  <c r="S637" i="30"/>
  <c r="S636" i="30"/>
  <c r="S635" i="30"/>
  <c r="S634" i="30"/>
  <c r="S630" i="30"/>
  <c r="S629" i="30"/>
  <c r="S628" i="30"/>
  <c r="S627" i="30"/>
  <c r="S626" i="30"/>
  <c r="S625" i="30"/>
  <c r="S624" i="30"/>
  <c r="S623" i="30"/>
  <c r="S618" i="30"/>
  <c r="S617" i="30"/>
  <c r="S616" i="30"/>
  <c r="S615" i="30"/>
  <c r="S614" i="30"/>
  <c r="S613" i="30"/>
  <c r="S609" i="30"/>
  <c r="S608" i="30"/>
  <c r="S607" i="30"/>
  <c r="S606" i="30"/>
  <c r="S605" i="30"/>
  <c r="S604" i="30"/>
  <c r="S602" i="30"/>
  <c r="S601" i="30"/>
  <c r="S600" i="30"/>
  <c r="S599" i="30"/>
  <c r="S598" i="30"/>
  <c r="S597" i="30"/>
  <c r="S596" i="30"/>
  <c r="S595" i="30"/>
  <c r="S594" i="30"/>
  <c r="S590" i="30"/>
  <c r="S589" i="30"/>
  <c r="S588" i="30"/>
  <c r="S587" i="30"/>
  <c r="S586" i="30"/>
  <c r="S585" i="30"/>
  <c r="S584" i="30"/>
  <c r="S583" i="30"/>
  <c r="S579" i="30"/>
  <c r="S578" i="30"/>
  <c r="S577" i="30"/>
  <c r="S576" i="30"/>
  <c r="S575" i="30"/>
  <c r="S574" i="30"/>
  <c r="S573" i="30"/>
  <c r="S572" i="30"/>
  <c r="S568" i="30"/>
  <c r="S567" i="30"/>
  <c r="S566" i="30"/>
  <c r="S565" i="30"/>
  <c r="S564" i="30"/>
  <c r="S563" i="30"/>
  <c r="S562" i="30"/>
  <c r="S558" i="30"/>
  <c r="S557" i="30"/>
  <c r="S556" i="30"/>
  <c r="S555" i="30"/>
  <c r="S554" i="30"/>
  <c r="S553" i="30"/>
  <c r="S552" i="30"/>
  <c r="S551" i="30"/>
  <c r="S548" i="30"/>
  <c r="S547" i="30"/>
  <c r="S546" i="30"/>
  <c r="S545" i="30"/>
  <c r="S544" i="30"/>
  <c r="S543" i="30"/>
  <c r="S542" i="30"/>
  <c r="S541" i="30"/>
  <c r="S537" i="30"/>
  <c r="S536" i="30"/>
  <c r="S535" i="30"/>
  <c r="S534" i="30"/>
  <c r="S533" i="30"/>
  <c r="S532" i="30"/>
  <c r="S531" i="30"/>
  <c r="S530" i="30"/>
  <c r="S529" i="30"/>
  <c r="S524" i="30"/>
  <c r="S523" i="30"/>
  <c r="S522" i="30"/>
  <c r="S521" i="30"/>
  <c r="S520" i="30"/>
  <c r="S519" i="30"/>
  <c r="S518" i="30"/>
  <c r="S517" i="30"/>
  <c r="S512" i="30"/>
  <c r="S511" i="30"/>
  <c r="S510" i="30"/>
  <c r="S509" i="30"/>
  <c r="S508" i="30"/>
  <c r="S507" i="30"/>
  <c r="S506" i="30"/>
  <c r="S505" i="30"/>
  <c r="S500" i="30"/>
  <c r="S499" i="30"/>
  <c r="S498" i="30"/>
  <c r="S497" i="30"/>
  <c r="S496" i="30"/>
  <c r="S495" i="30"/>
  <c r="S494" i="30"/>
  <c r="S493" i="30"/>
  <c r="S489" i="30"/>
  <c r="S488" i="30"/>
  <c r="S487" i="30"/>
  <c r="S486" i="30"/>
  <c r="S485" i="30"/>
  <c r="S484" i="30"/>
  <c r="S481" i="30"/>
  <c r="S480" i="30"/>
  <c r="S479" i="30"/>
  <c r="S478" i="30"/>
  <c r="S477" i="30"/>
  <c r="S476" i="30"/>
  <c r="S475" i="30"/>
  <c r="S474" i="30"/>
  <c r="S473" i="30"/>
  <c r="S470" i="30"/>
  <c r="S469" i="30"/>
  <c r="S468" i="30"/>
  <c r="S467" i="30"/>
  <c r="S466" i="30"/>
  <c r="S465" i="30"/>
  <c r="S464" i="30"/>
  <c r="S460" i="30"/>
  <c r="S459" i="30"/>
  <c r="S458" i="30"/>
  <c r="S457" i="30"/>
  <c r="S456" i="30"/>
  <c r="S455" i="30"/>
  <c r="S454" i="30"/>
  <c r="S453" i="30"/>
  <c r="S450" i="30"/>
  <c r="S449" i="30"/>
  <c r="S448" i="30"/>
  <c r="S447" i="30"/>
  <c r="S446" i="30"/>
  <c r="S445" i="30"/>
  <c r="S444" i="30"/>
  <c r="S443" i="30"/>
  <c r="S438" i="30"/>
  <c r="S437" i="30"/>
  <c r="S436" i="30"/>
  <c r="S435" i="30"/>
  <c r="S434" i="30"/>
  <c r="S433" i="30"/>
  <c r="S432" i="30"/>
  <c r="S431" i="30"/>
  <c r="S426" i="30"/>
  <c r="S425" i="30"/>
  <c r="S424" i="30"/>
  <c r="S423" i="30"/>
  <c r="S422" i="30"/>
  <c r="S421" i="30"/>
  <c r="S420" i="30"/>
  <c r="S419" i="30"/>
  <c r="S414" i="30"/>
  <c r="S413" i="30"/>
  <c r="S412" i="30"/>
  <c r="S411" i="30"/>
  <c r="S410" i="30"/>
  <c r="S409" i="30"/>
  <c r="S408" i="30"/>
  <c r="S407" i="30"/>
  <c r="S403" i="30"/>
  <c r="S402" i="30"/>
  <c r="S401" i="30"/>
  <c r="S400" i="30"/>
  <c r="S399" i="30"/>
  <c r="S398" i="30"/>
  <c r="S397" i="30"/>
  <c r="S394" i="30"/>
  <c r="S393" i="30"/>
  <c r="S392" i="30"/>
  <c r="S391" i="30"/>
  <c r="S390" i="30"/>
  <c r="S389" i="30"/>
  <c r="S387" i="30"/>
  <c r="S386" i="30"/>
  <c r="S385" i="30"/>
  <c r="S384" i="30"/>
  <c r="S383" i="30"/>
  <c r="S382" i="30"/>
  <c r="S378" i="30"/>
  <c r="S377" i="30"/>
  <c r="S376" i="30"/>
  <c r="S375" i="30"/>
  <c r="S374" i="30"/>
  <c r="S373" i="30"/>
  <c r="S368" i="30"/>
  <c r="S367" i="30"/>
  <c r="S366" i="30"/>
  <c r="S365" i="30"/>
  <c r="S364" i="30"/>
  <c r="S363" i="30"/>
  <c r="S360" i="30"/>
  <c r="S358" i="30"/>
  <c r="S357" i="30"/>
  <c r="S356" i="30"/>
  <c r="S355" i="30"/>
  <c r="S354" i="30"/>
  <c r="S353" i="30"/>
  <c r="S352" i="30"/>
  <c r="S351" i="30"/>
  <c r="S348" i="30"/>
  <c r="S347" i="30"/>
  <c r="S346" i="30"/>
  <c r="S345" i="30"/>
  <c r="S344" i="30"/>
  <c r="S343" i="30"/>
  <c r="S338" i="30"/>
  <c r="S337" i="30"/>
  <c r="S336" i="30"/>
  <c r="S335" i="30"/>
  <c r="S334" i="30"/>
  <c r="S333" i="30"/>
  <c r="S332" i="30"/>
  <c r="S331" i="30"/>
  <c r="S326" i="30"/>
  <c r="S325" i="30"/>
  <c r="S324" i="30"/>
  <c r="S323" i="30"/>
  <c r="S322" i="30"/>
  <c r="S321" i="30"/>
  <c r="S320" i="30"/>
  <c r="S319" i="30"/>
  <c r="S318" i="30"/>
  <c r="S314" i="30"/>
  <c r="S313" i="30"/>
  <c r="S312" i="30"/>
  <c r="S311" i="30"/>
  <c r="S310" i="30"/>
  <c r="S309" i="30"/>
  <c r="S308" i="30"/>
  <c r="S307" i="30"/>
  <c r="S302" i="30"/>
  <c r="S301" i="30"/>
  <c r="S300" i="30"/>
  <c r="S299" i="30"/>
  <c r="S298" i="30"/>
  <c r="S297" i="30"/>
  <c r="S296" i="30"/>
  <c r="S295" i="30"/>
  <c r="S290" i="30"/>
  <c r="S289" i="30"/>
  <c r="S288" i="30"/>
  <c r="S287" i="30"/>
  <c r="S286" i="30"/>
  <c r="S285" i="30"/>
  <c r="S284" i="30"/>
  <c r="S283" i="30"/>
  <c r="S278" i="30"/>
  <c r="S277" i="30"/>
  <c r="S276" i="30"/>
  <c r="S275" i="30"/>
  <c r="S274" i="30"/>
  <c r="S273" i="30"/>
  <c r="S272" i="30"/>
  <c r="S271" i="30"/>
  <c r="S266" i="30"/>
  <c r="S265" i="30"/>
  <c r="S264" i="30"/>
  <c r="S263" i="30"/>
  <c r="S262" i="30"/>
  <c r="S261" i="30"/>
  <c r="S260" i="30"/>
  <c r="S259" i="30"/>
  <c r="S254" i="30"/>
  <c r="S253" i="30"/>
  <c r="S252" i="30"/>
  <c r="S251" i="30"/>
  <c r="S250" i="30"/>
  <c r="S249" i="30"/>
  <c r="S248" i="30"/>
  <c r="S247" i="30"/>
  <c r="S246" i="30"/>
  <c r="S242" i="30"/>
  <c r="S241" i="30"/>
  <c r="S240" i="30"/>
  <c r="S239" i="30"/>
  <c r="S238" i="30"/>
  <c r="S237" i="30"/>
  <c r="S236" i="30"/>
  <c r="S235" i="30"/>
  <c r="S230" i="30"/>
  <c r="S229" i="30"/>
  <c r="S228" i="30"/>
  <c r="S227" i="30"/>
  <c r="S226" i="30"/>
  <c r="S225" i="30"/>
  <c r="S224" i="30"/>
  <c r="S223" i="30"/>
  <c r="S218" i="30"/>
  <c r="S217" i="30"/>
  <c r="S216" i="30"/>
  <c r="S215" i="30"/>
  <c r="S214" i="30"/>
  <c r="S213" i="30"/>
  <c r="S212" i="30"/>
  <c r="S211" i="30"/>
  <c r="S206" i="30"/>
  <c r="S205" i="30"/>
  <c r="S204" i="30"/>
  <c r="S203" i="30"/>
  <c r="S202" i="30"/>
  <c r="S201" i="30"/>
  <c r="S200" i="30"/>
  <c r="S199" i="30"/>
  <c r="S194" i="30"/>
  <c r="S193" i="30"/>
  <c r="S192" i="30"/>
  <c r="S191" i="30"/>
  <c r="S190" i="30"/>
  <c r="S189" i="30"/>
  <c r="S188" i="30"/>
  <c r="S187" i="30"/>
  <c r="S182" i="30"/>
  <c r="S181" i="30"/>
  <c r="S180" i="30"/>
  <c r="S179" i="30"/>
  <c r="S178" i="30"/>
  <c r="S177" i="30"/>
  <c r="S176" i="30"/>
  <c r="S175" i="30"/>
  <c r="S174" i="30"/>
  <c r="S170" i="30"/>
  <c r="S169" i="30"/>
  <c r="S168" i="30"/>
  <c r="S167" i="30"/>
  <c r="S166" i="30"/>
  <c r="S165" i="30"/>
  <c r="S164" i="30"/>
  <c r="S163" i="30"/>
  <c r="S158" i="30"/>
  <c r="S157" i="30"/>
  <c r="S156" i="30"/>
  <c r="S155" i="30"/>
  <c r="S154" i="30"/>
  <c r="S153" i="30"/>
  <c r="S152" i="30"/>
  <c r="S151" i="30"/>
  <c r="S146" i="30"/>
  <c r="S145" i="30"/>
  <c r="S144" i="30"/>
  <c r="S143" i="30"/>
  <c r="S142" i="30"/>
  <c r="S141" i="30"/>
  <c r="S140" i="30"/>
  <c r="S139" i="30"/>
  <c r="S134" i="30"/>
  <c r="S133" i="30"/>
  <c r="S132" i="30"/>
  <c r="S131" i="30"/>
  <c r="S130" i="30"/>
  <c r="S129" i="30"/>
  <c r="S128" i="30"/>
  <c r="S123" i="30"/>
  <c r="S122" i="30"/>
  <c r="S121" i="30"/>
  <c r="S120" i="30"/>
  <c r="S119" i="30"/>
  <c r="S118" i="30"/>
  <c r="S117" i="30"/>
  <c r="S116" i="30"/>
  <c r="S111" i="30"/>
  <c r="S110" i="30"/>
  <c r="S109" i="30"/>
  <c r="S108" i="30"/>
  <c r="S107" i="30"/>
  <c r="S106" i="30"/>
  <c r="S105" i="30"/>
  <c r="S104" i="30"/>
  <c r="S99" i="30"/>
  <c r="S98" i="30"/>
  <c r="S97" i="30"/>
  <c r="S96" i="30"/>
  <c r="S95" i="30"/>
  <c r="S94" i="30"/>
  <c r="S93" i="30"/>
  <c r="S92" i="30"/>
  <c r="S91" i="30"/>
  <c r="S87" i="30"/>
  <c r="S86" i="30"/>
  <c r="S85" i="30"/>
  <c r="S84" i="30"/>
  <c r="S83" i="30"/>
  <c r="S82" i="30"/>
  <c r="S81" i="30"/>
  <c r="S80" i="30"/>
  <c r="S78" i="30"/>
  <c r="S75" i="30"/>
  <c r="S74" i="30"/>
  <c r="S73" i="30"/>
  <c r="S72" i="30"/>
  <c r="S71" i="30"/>
  <c r="S70" i="30"/>
  <c r="S69" i="30"/>
  <c r="S68" i="30"/>
  <c r="S65" i="30"/>
  <c r="S63" i="30"/>
  <c r="S62" i="30"/>
  <c r="S61" i="30"/>
  <c r="S60" i="30"/>
  <c r="S59" i="30"/>
  <c r="S58" i="30"/>
  <c r="S57" i="30"/>
  <c r="S56" i="30"/>
  <c r="S53" i="30"/>
  <c r="S51" i="30"/>
  <c r="S50" i="30"/>
  <c r="S49" i="30"/>
  <c r="S48" i="30"/>
  <c r="S47" i="30"/>
  <c r="S46" i="30"/>
  <c r="S45" i="30"/>
  <c r="S44" i="30"/>
  <c r="S39" i="30"/>
  <c r="S38" i="30"/>
  <c r="S37" i="30"/>
  <c r="S36" i="30"/>
  <c r="S35" i="30"/>
  <c r="S34" i="30"/>
  <c r="S33" i="30"/>
  <c r="S32" i="30"/>
  <c r="S27" i="30"/>
  <c r="S26" i="30"/>
  <c r="S25" i="30"/>
  <c r="S24" i="30"/>
  <c r="S23" i="30"/>
  <c r="S22" i="30"/>
  <c r="S21" i="30"/>
  <c r="S20" i="30"/>
  <c r="S15" i="30"/>
  <c r="S14" i="30"/>
  <c r="S13" i="30"/>
  <c r="S12" i="30"/>
  <c r="S11" i="30"/>
  <c r="S10" i="30"/>
  <c r="S9" i="30"/>
  <c r="S8" i="30"/>
  <c r="S3" i="30"/>
  <c r="S2" i="30"/>
  <c r="R828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8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6" i="30"/>
  <c r="R745" i="30"/>
  <c r="R744" i="30"/>
  <c r="R743" i="30"/>
  <c r="R741" i="30"/>
  <c r="R740" i="30"/>
  <c r="R739" i="30"/>
  <c r="R738" i="30"/>
  <c r="R737" i="30"/>
  <c r="R735" i="30"/>
  <c r="R734" i="30"/>
  <c r="R733" i="30"/>
  <c r="R731" i="30"/>
  <c r="R730" i="30"/>
  <c r="R729" i="30"/>
  <c r="R728" i="30"/>
  <c r="R725" i="30"/>
  <c r="R724" i="30"/>
  <c r="R723" i="30"/>
  <c r="R722" i="30"/>
  <c r="R721" i="30"/>
  <c r="R720" i="30"/>
  <c r="R719" i="30"/>
  <c r="R717" i="30"/>
  <c r="R716" i="30"/>
  <c r="R715" i="30"/>
  <c r="R713" i="30"/>
  <c r="R712" i="30"/>
  <c r="R711" i="30"/>
  <c r="R710" i="30"/>
  <c r="R709" i="30"/>
  <c r="R708" i="30"/>
  <c r="R707" i="30"/>
  <c r="R705" i="30"/>
  <c r="R704" i="30"/>
  <c r="R702" i="30"/>
  <c r="R701" i="30"/>
  <c r="R699" i="30"/>
  <c r="R698" i="30"/>
  <c r="R697" i="30"/>
  <c r="R694" i="30"/>
  <c r="R692" i="30"/>
  <c r="R691" i="30"/>
  <c r="R690" i="30"/>
  <c r="R689" i="30"/>
  <c r="R688" i="30"/>
  <c r="R687" i="30"/>
  <c r="R682" i="30"/>
  <c r="R681" i="30"/>
  <c r="R680" i="30"/>
  <c r="R679" i="30"/>
  <c r="R678" i="30"/>
  <c r="R677" i="30"/>
  <c r="R672" i="30"/>
  <c r="R671" i="30"/>
  <c r="R670" i="30"/>
  <c r="R669" i="30"/>
  <c r="R668" i="30"/>
  <c r="R667" i="30"/>
  <c r="R666" i="30"/>
  <c r="R660" i="30"/>
  <c r="R659" i="30"/>
  <c r="R658" i="30"/>
  <c r="R657" i="30"/>
  <c r="R656" i="30"/>
  <c r="R655" i="30"/>
  <c r="R650" i="30"/>
  <c r="R649" i="30"/>
  <c r="R648" i="30"/>
  <c r="R647" i="30"/>
  <c r="R646" i="30"/>
  <c r="R645" i="30"/>
  <c r="R644" i="30"/>
  <c r="R638" i="30"/>
  <c r="R637" i="30"/>
  <c r="R636" i="30"/>
  <c r="R635" i="30"/>
  <c r="R634" i="30"/>
  <c r="R628" i="30"/>
  <c r="R627" i="30"/>
  <c r="R626" i="30"/>
  <c r="R625" i="30"/>
  <c r="R624" i="30"/>
  <c r="R623" i="30"/>
  <c r="R617" i="30"/>
  <c r="R616" i="30"/>
  <c r="R615" i="30"/>
  <c r="R614" i="30"/>
  <c r="R613" i="30"/>
  <c r="R607" i="30"/>
  <c r="R606" i="30"/>
  <c r="R605" i="30"/>
  <c r="R604" i="30"/>
  <c r="R599" i="30"/>
  <c r="R598" i="30"/>
  <c r="R597" i="30"/>
  <c r="R596" i="30"/>
  <c r="R595" i="30"/>
  <c r="R594" i="30"/>
  <c r="R588" i="30"/>
  <c r="R587" i="30"/>
  <c r="R586" i="30"/>
  <c r="R585" i="30"/>
  <c r="R584" i="30"/>
  <c r="R583" i="30"/>
  <c r="R577" i="30"/>
  <c r="R576" i="30"/>
  <c r="R575" i="30"/>
  <c r="R574" i="30"/>
  <c r="R573" i="30"/>
  <c r="R572" i="30"/>
  <c r="R567" i="30"/>
  <c r="R566" i="30"/>
  <c r="R565" i="30"/>
  <c r="R564" i="30"/>
  <c r="R563" i="30"/>
  <c r="R562" i="30"/>
  <c r="R556" i="30"/>
  <c r="R555" i="30"/>
  <c r="R554" i="30"/>
  <c r="R553" i="30"/>
  <c r="R552" i="30"/>
  <c r="R551" i="30"/>
  <c r="R548" i="30"/>
  <c r="R546" i="30"/>
  <c r="R545" i="30"/>
  <c r="R544" i="30"/>
  <c r="R543" i="30"/>
  <c r="R542" i="30"/>
  <c r="R537" i="30"/>
  <c r="R535" i="30"/>
  <c r="R534" i="30"/>
  <c r="R533" i="30"/>
  <c r="R532" i="30"/>
  <c r="R531" i="30"/>
  <c r="R530" i="30"/>
  <c r="R529" i="30"/>
  <c r="R523" i="30"/>
  <c r="R522" i="30"/>
  <c r="R521" i="30"/>
  <c r="R520" i="30"/>
  <c r="R519" i="30"/>
  <c r="R518" i="30"/>
  <c r="R517" i="30"/>
  <c r="R511" i="30"/>
  <c r="R510" i="30"/>
  <c r="R509" i="30"/>
  <c r="R508" i="30"/>
  <c r="R507" i="30"/>
  <c r="R506" i="30"/>
  <c r="R505" i="30"/>
  <c r="R499" i="30"/>
  <c r="R498" i="30"/>
  <c r="R497" i="30"/>
  <c r="R496" i="30"/>
  <c r="R495" i="30"/>
  <c r="R494" i="30"/>
  <c r="R488" i="30"/>
  <c r="R487" i="30"/>
  <c r="R486" i="30"/>
  <c r="R485" i="30"/>
  <c r="R484" i="30"/>
  <c r="R479" i="30"/>
  <c r="R478" i="30"/>
  <c r="R477" i="30"/>
  <c r="R476" i="30"/>
  <c r="R475" i="30"/>
  <c r="R474" i="30"/>
  <c r="R473" i="30"/>
  <c r="R468" i="30"/>
  <c r="R467" i="30"/>
  <c r="R466" i="30"/>
  <c r="R465" i="30"/>
  <c r="R464" i="30"/>
  <c r="R459" i="30"/>
  <c r="R458" i="30"/>
  <c r="R457" i="30"/>
  <c r="R456" i="30"/>
  <c r="R455" i="30"/>
  <c r="R454" i="30"/>
  <c r="R453" i="30"/>
  <c r="R448" i="30"/>
  <c r="R447" i="30"/>
  <c r="R446" i="30"/>
  <c r="R445" i="30"/>
  <c r="R444" i="30"/>
  <c r="R443" i="30"/>
  <c r="R437" i="30"/>
  <c r="R436" i="30"/>
  <c r="R435" i="30"/>
  <c r="R434" i="30"/>
  <c r="R433" i="30"/>
  <c r="R432" i="30"/>
  <c r="R431" i="30"/>
  <c r="R425" i="30"/>
  <c r="R424" i="30"/>
  <c r="R423" i="30"/>
  <c r="R422" i="30"/>
  <c r="R421" i="30"/>
  <c r="R420" i="30"/>
  <c r="R419" i="30"/>
  <c r="R413" i="30"/>
  <c r="R412" i="30"/>
  <c r="R411" i="30"/>
  <c r="R410" i="30"/>
  <c r="R409" i="30"/>
  <c r="R408" i="30"/>
  <c r="R407" i="30"/>
  <c r="R402" i="30"/>
  <c r="R401" i="30"/>
  <c r="R400" i="30"/>
  <c r="R399" i="30"/>
  <c r="R398" i="30"/>
  <c r="R394" i="30"/>
  <c r="R393" i="30"/>
  <c r="R392" i="30"/>
  <c r="R391" i="30"/>
  <c r="R390" i="30"/>
  <c r="R389" i="30"/>
  <c r="R387" i="30"/>
  <c r="R386" i="30"/>
  <c r="R385" i="30"/>
  <c r="R384" i="30"/>
  <c r="R383" i="30"/>
  <c r="R382" i="30"/>
  <c r="R377" i="30"/>
  <c r="R376" i="30"/>
  <c r="R375" i="30"/>
  <c r="R374" i="30"/>
  <c r="R373" i="30"/>
  <c r="R367" i="30"/>
  <c r="R366" i="30"/>
  <c r="R365" i="30"/>
  <c r="R364" i="30"/>
  <c r="R363" i="30"/>
  <c r="R357" i="30"/>
  <c r="R356" i="30"/>
  <c r="R355" i="30"/>
  <c r="R354" i="30"/>
  <c r="R353" i="30"/>
  <c r="R352" i="30"/>
  <c r="R351" i="30"/>
  <c r="R348" i="30"/>
  <c r="R347" i="30"/>
  <c r="R346" i="30"/>
  <c r="R345" i="30"/>
  <c r="R344" i="30"/>
  <c r="R343" i="30"/>
  <c r="R337" i="30"/>
  <c r="R336" i="30"/>
  <c r="R335" i="30"/>
  <c r="R334" i="30"/>
  <c r="R333" i="30"/>
  <c r="R332" i="30"/>
  <c r="R331" i="30"/>
  <c r="R325" i="30"/>
  <c r="R324" i="30"/>
  <c r="R323" i="30"/>
  <c r="R322" i="30"/>
  <c r="R321" i="30"/>
  <c r="R320" i="30"/>
  <c r="R319" i="30"/>
  <c r="R313" i="30"/>
  <c r="R312" i="30"/>
  <c r="R311" i="30"/>
  <c r="R310" i="30"/>
  <c r="R309" i="30"/>
  <c r="R308" i="30"/>
  <c r="R307" i="30"/>
  <c r="R302" i="30"/>
  <c r="R301" i="30"/>
  <c r="R300" i="30"/>
  <c r="R299" i="30"/>
  <c r="R298" i="30"/>
  <c r="R297" i="30"/>
  <c r="R296" i="30"/>
  <c r="R295" i="30"/>
  <c r="R289" i="30"/>
  <c r="R288" i="30"/>
  <c r="R287" i="30"/>
  <c r="R286" i="30"/>
  <c r="R285" i="30"/>
  <c r="R284" i="30"/>
  <c r="R283" i="30"/>
  <c r="R277" i="30"/>
  <c r="R276" i="30"/>
  <c r="R275" i="30"/>
  <c r="R274" i="30"/>
  <c r="R273" i="30"/>
  <c r="R272" i="30"/>
  <c r="R271" i="30"/>
  <c r="R265" i="30"/>
  <c r="R264" i="30"/>
  <c r="R263" i="30"/>
  <c r="R262" i="30"/>
  <c r="R261" i="30"/>
  <c r="R260" i="30"/>
  <c r="R259" i="30"/>
  <c r="R253" i="30"/>
  <c r="R252" i="30"/>
  <c r="R251" i="30"/>
  <c r="R250" i="30"/>
  <c r="R249" i="30"/>
  <c r="R248" i="30"/>
  <c r="R247" i="30"/>
  <c r="R241" i="30"/>
  <c r="R240" i="30"/>
  <c r="R239" i="30"/>
  <c r="R238" i="30"/>
  <c r="R237" i="30"/>
  <c r="R236" i="30"/>
  <c r="R235" i="30"/>
  <c r="R229" i="30"/>
  <c r="R228" i="30"/>
  <c r="R227" i="30"/>
  <c r="R226" i="30"/>
  <c r="R225" i="30"/>
  <c r="R224" i="30"/>
  <c r="R223" i="30"/>
  <c r="R217" i="30"/>
  <c r="R216" i="30"/>
  <c r="R215" i="30"/>
  <c r="R214" i="30"/>
  <c r="R213" i="30"/>
  <c r="R212" i="30"/>
  <c r="R211" i="30"/>
  <c r="R205" i="30"/>
  <c r="R204" i="30"/>
  <c r="R203" i="30"/>
  <c r="R202" i="30"/>
  <c r="R201" i="30"/>
  <c r="R200" i="30"/>
  <c r="R199" i="30"/>
  <c r="R193" i="30"/>
  <c r="R192" i="30"/>
  <c r="R191" i="30"/>
  <c r="R190" i="30"/>
  <c r="R189" i="30"/>
  <c r="R188" i="30"/>
  <c r="R187" i="30"/>
  <c r="R181" i="30"/>
  <c r="R180" i="30"/>
  <c r="R179" i="30"/>
  <c r="R178" i="30"/>
  <c r="R177" i="30"/>
  <c r="R176" i="30"/>
  <c r="R175" i="30"/>
  <c r="R169" i="30"/>
  <c r="R168" i="30"/>
  <c r="R167" i="30"/>
  <c r="R166" i="30"/>
  <c r="R165" i="30"/>
  <c r="R164" i="30"/>
  <c r="R163" i="30"/>
  <c r="R157" i="30"/>
  <c r="R156" i="30"/>
  <c r="R155" i="30"/>
  <c r="R154" i="30"/>
  <c r="R153" i="30"/>
  <c r="R152" i="30"/>
  <c r="R151" i="30"/>
  <c r="R145" i="30"/>
  <c r="R144" i="30"/>
  <c r="R143" i="30"/>
  <c r="R142" i="30"/>
  <c r="R141" i="30"/>
  <c r="R140" i="30"/>
  <c r="R139" i="30"/>
  <c r="R133" i="30"/>
  <c r="R132" i="30"/>
  <c r="R131" i="30"/>
  <c r="R130" i="30"/>
  <c r="R129" i="30"/>
  <c r="R128" i="30"/>
  <c r="R122" i="30"/>
  <c r="R121" i="30"/>
  <c r="R120" i="30"/>
  <c r="R119" i="30"/>
  <c r="R118" i="30"/>
  <c r="R117" i="30"/>
  <c r="R116" i="30"/>
  <c r="R110" i="30"/>
  <c r="R109" i="30"/>
  <c r="R108" i="30"/>
  <c r="R107" i="30"/>
  <c r="R106" i="30"/>
  <c r="R105" i="30"/>
  <c r="R104" i="30"/>
  <c r="R98" i="30"/>
  <c r="R97" i="30"/>
  <c r="R96" i="30"/>
  <c r="R95" i="30"/>
  <c r="R94" i="30"/>
  <c r="R93" i="30"/>
  <c r="R92" i="30"/>
  <c r="R86" i="30"/>
  <c r="R85" i="30"/>
  <c r="R84" i="30"/>
  <c r="R83" i="30"/>
  <c r="R82" i="30"/>
  <c r="R81" i="30"/>
  <c r="R80" i="30"/>
  <c r="R74" i="30"/>
  <c r="R73" i="30"/>
  <c r="R72" i="30"/>
  <c r="R71" i="30"/>
  <c r="R70" i="30"/>
  <c r="R69" i="30"/>
  <c r="R68" i="30"/>
  <c r="R62" i="30"/>
  <c r="R61" i="30"/>
  <c r="R60" i="30"/>
  <c r="R59" i="30"/>
  <c r="R58" i="30"/>
  <c r="R57" i="30"/>
  <c r="R56" i="30"/>
  <c r="R50" i="30"/>
  <c r="R49" i="30"/>
  <c r="R48" i="30"/>
  <c r="R47" i="30"/>
  <c r="R46" i="30"/>
  <c r="R45" i="30"/>
  <c r="R44" i="30"/>
  <c r="R38" i="30"/>
  <c r="R37" i="30"/>
  <c r="R36" i="30"/>
  <c r="R35" i="30"/>
  <c r="R34" i="30"/>
  <c r="R33" i="30"/>
  <c r="R32" i="30"/>
  <c r="R26" i="30"/>
  <c r="R25" i="30"/>
  <c r="R24" i="30"/>
  <c r="R23" i="30"/>
  <c r="R22" i="30"/>
  <c r="R21" i="30"/>
  <c r="R20" i="30"/>
  <c r="R14" i="30"/>
  <c r="R13" i="30"/>
  <c r="R12" i="30"/>
  <c r="R11" i="30"/>
  <c r="R10" i="30"/>
  <c r="R9" i="30"/>
  <c r="R8" i="30"/>
  <c r="R2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68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1" i="30"/>
  <c r="Q729" i="30"/>
  <c r="Q728" i="30"/>
  <c r="Q725" i="30"/>
  <c r="Q724" i="30"/>
  <c r="Q723" i="30"/>
  <c r="Q721" i="30"/>
  <c r="Q719" i="30"/>
  <c r="Q717" i="30"/>
  <c r="Q716" i="30"/>
  <c r="Q715" i="30"/>
  <c r="Q713" i="30"/>
  <c r="Q712" i="30"/>
  <c r="Q711" i="30"/>
  <c r="Q710" i="30"/>
  <c r="Q708" i="30"/>
  <c r="Q707" i="30"/>
  <c r="Q705" i="30"/>
  <c r="Q702" i="30"/>
  <c r="Q701" i="30"/>
  <c r="Q698" i="30"/>
  <c r="Q697" i="30"/>
  <c r="Q694" i="30"/>
  <c r="Q689" i="30"/>
  <c r="Q688" i="30"/>
  <c r="Q687" i="30"/>
  <c r="Q681" i="30"/>
  <c r="Q680" i="30"/>
  <c r="Q678" i="30"/>
  <c r="Q677" i="30"/>
  <c r="Q672" i="30"/>
  <c r="Q670" i="30"/>
  <c r="Q668" i="30"/>
  <c r="Q667" i="30"/>
  <c r="Q666" i="30"/>
  <c r="Q656" i="30"/>
  <c r="Q655" i="30"/>
  <c r="Q646" i="30"/>
  <c r="Q645" i="30"/>
  <c r="Q644" i="30"/>
  <c r="Q634" i="30"/>
  <c r="Q625" i="30"/>
  <c r="Q624" i="30"/>
  <c r="Q623" i="30"/>
  <c r="Q614" i="30"/>
  <c r="Q613" i="30"/>
  <c r="Q605" i="30"/>
  <c r="Q604" i="30"/>
  <c r="Q595" i="30"/>
  <c r="Q594" i="30"/>
  <c r="Q585" i="30"/>
  <c r="Q584" i="30"/>
  <c r="Q583" i="30"/>
  <c r="Q573" i="30"/>
  <c r="Q572" i="30"/>
  <c r="Q564" i="30"/>
  <c r="Q563" i="30"/>
  <c r="Q562" i="30"/>
  <c r="Q552" i="30"/>
  <c r="Q551" i="30"/>
  <c r="Q548" i="30"/>
  <c r="Q545" i="30"/>
  <c r="Q544" i="30"/>
  <c r="Q543" i="30"/>
  <c r="Q542" i="30"/>
  <c r="Q537" i="30"/>
  <c r="Q531" i="30"/>
  <c r="Q530" i="30"/>
  <c r="Q529" i="30"/>
  <c r="Q523" i="30"/>
  <c r="Q518" i="30"/>
  <c r="Q517" i="30"/>
  <c r="Q507" i="30"/>
  <c r="Q506" i="30"/>
  <c r="Q505" i="30"/>
  <c r="Q494" i="30"/>
  <c r="Q486" i="30"/>
  <c r="Q485" i="30"/>
  <c r="Q484" i="30"/>
  <c r="Q478" i="30"/>
  <c r="Q475" i="30"/>
  <c r="Q474" i="30"/>
  <c r="Q473" i="30"/>
  <c r="Q467" i="30"/>
  <c r="Q466" i="30"/>
  <c r="Q465" i="30"/>
  <c r="Q464" i="30"/>
  <c r="Q455" i="30"/>
  <c r="Q454" i="30"/>
  <c r="Q453" i="30"/>
  <c r="Q446" i="30"/>
  <c r="Q445" i="30"/>
  <c r="Q444" i="30"/>
  <c r="Q443" i="30"/>
  <c r="Q433" i="30"/>
  <c r="Q432" i="30"/>
  <c r="Q431" i="30"/>
  <c r="Q423" i="30"/>
  <c r="Q420" i="30"/>
  <c r="Q419" i="30"/>
  <c r="Q411" i="30"/>
  <c r="Q408" i="30"/>
  <c r="Q407" i="30"/>
  <c r="Q399" i="30"/>
  <c r="Q398" i="30"/>
  <c r="Q393" i="30"/>
  <c r="Q390" i="30"/>
  <c r="Q389" i="30"/>
  <c r="Q386" i="30"/>
  <c r="Q383" i="30"/>
  <c r="Q382" i="30"/>
  <c r="Q374" i="30"/>
  <c r="Q373" i="30"/>
  <c r="Q367" i="30"/>
  <c r="Q366" i="30"/>
  <c r="Q364" i="30"/>
  <c r="Q363" i="30"/>
  <c r="Q354" i="30"/>
  <c r="Q352" i="30"/>
  <c r="Q351" i="30"/>
  <c r="Q344" i="30"/>
  <c r="Q343" i="30"/>
  <c r="Q333" i="30"/>
  <c r="Q332" i="30"/>
  <c r="Q331" i="30"/>
  <c r="Q320" i="30"/>
  <c r="Q319" i="30"/>
  <c r="Q311" i="30"/>
  <c r="Q310" i="30"/>
  <c r="Q309" i="30"/>
  <c r="Q308" i="30"/>
  <c r="Q307" i="30"/>
  <c r="Q297" i="30"/>
  <c r="Q296" i="30"/>
  <c r="Q295" i="30"/>
  <c r="Q287" i="30"/>
  <c r="Q284" i="30"/>
  <c r="Q283" i="30"/>
  <c r="Q275" i="30"/>
  <c r="Q272" i="30"/>
  <c r="Q271" i="30"/>
  <c r="Q260" i="30"/>
  <c r="Q259" i="30"/>
  <c r="Q250" i="30"/>
  <c r="Q249" i="30"/>
  <c r="Q248" i="30"/>
  <c r="Q247" i="30"/>
  <c r="Q237" i="30"/>
  <c r="Q236" i="30"/>
  <c r="Q235" i="30"/>
  <c r="Q227" i="30"/>
  <c r="Q226" i="30"/>
  <c r="Q224" i="30"/>
  <c r="Q223" i="30"/>
  <c r="Q212" i="30"/>
  <c r="Q211" i="30"/>
  <c r="Q200" i="30"/>
  <c r="Q199" i="30"/>
  <c r="Q189" i="30"/>
  <c r="Q188" i="30"/>
  <c r="Q187" i="30"/>
  <c r="Q176" i="30"/>
  <c r="Q175" i="30"/>
  <c r="Q167" i="30"/>
  <c r="Q166" i="30"/>
  <c r="Q165" i="30"/>
  <c r="Q164" i="30"/>
  <c r="Q163" i="30"/>
  <c r="Q153" i="30"/>
  <c r="Q152" i="30"/>
  <c r="Q151" i="30"/>
  <c r="Q143" i="30"/>
  <c r="Q140" i="30"/>
  <c r="Q139" i="30"/>
  <c r="Q128" i="30"/>
  <c r="Q117" i="30"/>
  <c r="Q116" i="30"/>
  <c r="Q109" i="30"/>
  <c r="Q107" i="30"/>
  <c r="Q106" i="30"/>
  <c r="Q105" i="30"/>
  <c r="Q104" i="30"/>
  <c r="Q94" i="30"/>
  <c r="Q93" i="30"/>
  <c r="Q92" i="30"/>
  <c r="Q84" i="30"/>
  <c r="Q83" i="30"/>
  <c r="Q81" i="30"/>
  <c r="Q80" i="30"/>
  <c r="Q69" i="30"/>
  <c r="Q68" i="30"/>
  <c r="Q57" i="30"/>
  <c r="Q56" i="30"/>
  <c r="Q46" i="30"/>
  <c r="Q45" i="30"/>
  <c r="Q44" i="30"/>
  <c r="Q37" i="30"/>
  <c r="Q34" i="30"/>
  <c r="Q33" i="30"/>
  <c r="Q32" i="30"/>
  <c r="Q21" i="30"/>
  <c r="Q20" i="30"/>
  <c r="Q11" i="30"/>
  <c r="Q9" i="30"/>
  <c r="Q8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6" i="30"/>
  <c r="P765" i="30"/>
  <c r="P764" i="30"/>
  <c r="P763" i="30"/>
  <c r="P762" i="30"/>
  <c r="P761" i="30"/>
  <c r="P760" i="30"/>
  <c r="P759" i="30"/>
  <c r="P758" i="30"/>
  <c r="P757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1" i="30"/>
  <c r="P729" i="30"/>
  <c r="P728" i="30"/>
  <c r="P725" i="30"/>
  <c r="P724" i="30"/>
  <c r="P723" i="30"/>
  <c r="P721" i="30"/>
  <c r="P719" i="30"/>
  <c r="P717" i="30"/>
  <c r="P716" i="30"/>
  <c r="P715" i="30"/>
  <c r="P713" i="30"/>
  <c r="P712" i="30"/>
  <c r="P711" i="30"/>
  <c r="P710" i="30"/>
  <c r="P708" i="30"/>
  <c r="P707" i="30"/>
  <c r="P705" i="30"/>
  <c r="P702" i="30"/>
  <c r="P701" i="30"/>
  <c r="P698" i="30"/>
  <c r="P697" i="30"/>
  <c r="P694" i="30"/>
  <c r="P689" i="30"/>
  <c r="P688" i="30"/>
  <c r="P687" i="30"/>
  <c r="P682" i="30"/>
  <c r="P678" i="30"/>
  <c r="P677" i="30"/>
  <c r="P672" i="30"/>
  <c r="P669" i="30"/>
  <c r="P667" i="30"/>
  <c r="P666" i="30"/>
  <c r="P657" i="30"/>
  <c r="P656" i="30"/>
  <c r="P655" i="30"/>
  <c r="P645" i="30"/>
  <c r="P644" i="30"/>
  <c r="P636" i="30"/>
  <c r="P635" i="30"/>
  <c r="P634" i="30"/>
  <c r="P624" i="30"/>
  <c r="P623" i="30"/>
  <c r="P615" i="30"/>
  <c r="P614" i="30"/>
  <c r="P613" i="30"/>
  <c r="P605" i="30"/>
  <c r="P604" i="30"/>
  <c r="P595" i="30"/>
  <c r="P594" i="30"/>
  <c r="P586" i="30"/>
  <c r="P585" i="30"/>
  <c r="P584" i="30"/>
  <c r="P583" i="30"/>
  <c r="P574" i="30"/>
  <c r="P573" i="30"/>
  <c r="P572" i="30"/>
  <c r="P564" i="30"/>
  <c r="P562" i="30"/>
  <c r="P554" i="30"/>
  <c r="P552" i="30"/>
  <c r="P551" i="30"/>
  <c r="P548" i="30"/>
  <c r="P543" i="30"/>
  <c r="P542" i="30"/>
  <c r="P537" i="30"/>
  <c r="P530" i="30"/>
  <c r="P529" i="30"/>
  <c r="P520" i="30"/>
  <c r="P519" i="30"/>
  <c r="P518" i="30"/>
  <c r="P517" i="30"/>
  <c r="P508" i="30"/>
  <c r="P507" i="30"/>
  <c r="P506" i="30"/>
  <c r="P505" i="30"/>
  <c r="P494" i="30"/>
  <c r="P487" i="30"/>
  <c r="P486" i="30"/>
  <c r="P485" i="30"/>
  <c r="P484" i="30"/>
  <c r="P476" i="30"/>
  <c r="P475" i="30"/>
  <c r="P474" i="30"/>
  <c r="P473" i="30"/>
  <c r="P466" i="30"/>
  <c r="P465" i="30"/>
  <c r="P464" i="30"/>
  <c r="P454" i="30"/>
  <c r="P453" i="30"/>
  <c r="P444" i="30"/>
  <c r="P443" i="30"/>
  <c r="P442" i="30"/>
  <c r="P435" i="30"/>
  <c r="P434" i="30"/>
  <c r="P433" i="30"/>
  <c r="P432" i="30"/>
  <c r="P431" i="30"/>
  <c r="P422" i="30"/>
  <c r="P421" i="30"/>
  <c r="P420" i="30"/>
  <c r="P419" i="30"/>
  <c r="P408" i="30"/>
  <c r="P407" i="30"/>
  <c r="P400" i="30"/>
  <c r="P399" i="30"/>
  <c r="P398" i="30"/>
  <c r="P390" i="30"/>
  <c r="P389" i="30"/>
  <c r="P386" i="30"/>
  <c r="P385" i="30"/>
  <c r="P383" i="30"/>
  <c r="P382" i="30"/>
  <c r="P374" i="30"/>
  <c r="P373" i="30"/>
  <c r="P365" i="30"/>
  <c r="P364" i="30"/>
  <c r="P363" i="30"/>
  <c r="P352" i="30"/>
  <c r="P351" i="30"/>
  <c r="P344" i="30"/>
  <c r="P343" i="30"/>
  <c r="P335" i="30"/>
  <c r="P334" i="30"/>
  <c r="P333" i="30"/>
  <c r="P332" i="30"/>
  <c r="P331" i="30"/>
  <c r="P321" i="30"/>
  <c r="P320" i="30"/>
  <c r="P319" i="30"/>
  <c r="P308" i="30"/>
  <c r="P307" i="30"/>
  <c r="P296" i="30"/>
  <c r="P295" i="30"/>
  <c r="P285" i="30"/>
  <c r="P284" i="30"/>
  <c r="P283" i="30"/>
  <c r="P272" i="30"/>
  <c r="P271" i="30"/>
  <c r="P262" i="30"/>
  <c r="P261" i="30"/>
  <c r="P260" i="30"/>
  <c r="P259" i="30"/>
  <c r="P248" i="30"/>
  <c r="P247" i="30"/>
  <c r="P238" i="30"/>
  <c r="P236" i="30"/>
  <c r="P235" i="30"/>
  <c r="P227" i="30"/>
  <c r="P226" i="30"/>
  <c r="P225" i="30"/>
  <c r="P224" i="30"/>
  <c r="P223" i="30"/>
  <c r="P213" i="30"/>
  <c r="P212" i="30"/>
  <c r="P211" i="30"/>
  <c r="P203" i="30"/>
  <c r="P199" i="30"/>
  <c r="P190" i="30"/>
  <c r="P189" i="30"/>
  <c r="P188" i="30"/>
  <c r="P187" i="30"/>
  <c r="P179" i="30"/>
  <c r="P176" i="30"/>
  <c r="P175" i="30"/>
  <c r="P163" i="30"/>
  <c r="P152" i="30"/>
  <c r="P151" i="30"/>
  <c r="P143" i="30"/>
  <c r="P142" i="30"/>
  <c r="P141" i="30"/>
  <c r="P140" i="30"/>
  <c r="P139" i="30"/>
  <c r="P119" i="30"/>
  <c r="P118" i="30"/>
  <c r="P117" i="30"/>
  <c r="P116" i="30"/>
  <c r="P105" i="30"/>
  <c r="P104" i="30"/>
  <c r="P95" i="30"/>
  <c r="P81" i="30"/>
  <c r="P80" i="30"/>
  <c r="P71" i="30"/>
  <c r="P70" i="30"/>
  <c r="P69" i="30"/>
  <c r="P68" i="30"/>
  <c r="P59" i="30"/>
  <c r="P49" i="30"/>
  <c r="P48" i="30"/>
  <c r="P47" i="30"/>
  <c r="P45" i="30"/>
  <c r="P44" i="30"/>
  <c r="P35" i="30"/>
  <c r="P34" i="30"/>
  <c r="P33" i="30"/>
  <c r="P32" i="30"/>
  <c r="P20" i="30"/>
  <c r="P11" i="30"/>
  <c r="P10" i="30"/>
  <c r="P9" i="30"/>
  <c r="P8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6" i="30"/>
  <c r="O765" i="30"/>
  <c r="O764" i="30"/>
  <c r="O763" i="30"/>
  <c r="O762" i="30"/>
  <c r="O761" i="30"/>
  <c r="O760" i="30"/>
  <c r="O759" i="30"/>
  <c r="O758" i="30"/>
  <c r="O757" i="30"/>
  <c r="O755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1" i="30"/>
  <c r="O729" i="30"/>
  <c r="O728" i="30"/>
  <c r="O725" i="30"/>
  <c r="O724" i="30"/>
  <c r="O723" i="30"/>
  <c r="O721" i="30"/>
  <c r="O719" i="30"/>
  <c r="O717" i="30"/>
  <c r="O716" i="30"/>
  <c r="O715" i="30"/>
  <c r="O713" i="30"/>
  <c r="O712" i="30"/>
  <c r="O711" i="30"/>
  <c r="O710" i="30"/>
  <c r="O709" i="30"/>
  <c r="O708" i="30"/>
  <c r="O707" i="30"/>
  <c r="O705" i="30"/>
  <c r="O704" i="30"/>
  <c r="O702" i="30"/>
  <c r="O701" i="30"/>
  <c r="O697" i="30"/>
  <c r="O694" i="30"/>
  <c r="O692" i="30"/>
  <c r="O688" i="30"/>
  <c r="O687" i="30"/>
  <c r="O681" i="30"/>
  <c r="O678" i="30"/>
  <c r="O677" i="30"/>
  <c r="O672" i="30"/>
  <c r="O667" i="30"/>
  <c r="O666" i="30"/>
  <c r="O659" i="30"/>
  <c r="O656" i="30"/>
  <c r="O655" i="30"/>
  <c r="O649" i="30"/>
  <c r="O645" i="30"/>
  <c r="O644" i="30"/>
  <c r="O637" i="30"/>
  <c r="O634" i="30"/>
  <c r="O628" i="30"/>
  <c r="O624" i="30"/>
  <c r="O623" i="30"/>
  <c r="O614" i="30"/>
  <c r="O613" i="30"/>
  <c r="O606" i="30"/>
  <c r="O604" i="30"/>
  <c r="O599" i="30"/>
  <c r="O595" i="30"/>
  <c r="O594" i="30"/>
  <c r="O587" i="30"/>
  <c r="O584" i="30"/>
  <c r="O583" i="30"/>
  <c r="O577" i="30"/>
  <c r="O576" i="30"/>
  <c r="O573" i="30"/>
  <c r="O572" i="30"/>
  <c r="O566" i="30"/>
  <c r="O562" i="30"/>
  <c r="O555" i="30"/>
  <c r="O554" i="30"/>
  <c r="O552" i="30"/>
  <c r="O551" i="30"/>
  <c r="O548" i="30"/>
  <c r="O542" i="30"/>
  <c r="O537" i="30"/>
  <c r="O534" i="30"/>
  <c r="O530" i="30"/>
  <c r="O529" i="30"/>
  <c r="O522" i="30"/>
  <c r="O518" i="30"/>
  <c r="O517" i="30"/>
  <c r="O510" i="30"/>
  <c r="O509" i="30"/>
  <c r="O506" i="30"/>
  <c r="O505" i="30"/>
  <c r="O498" i="30"/>
  <c r="O495" i="30"/>
  <c r="O494" i="30"/>
  <c r="O488" i="30"/>
  <c r="O486" i="30"/>
  <c r="O485" i="30"/>
  <c r="O484" i="30"/>
  <c r="O478" i="30"/>
  <c r="O474" i="30"/>
  <c r="O473" i="30"/>
  <c r="O468" i="30"/>
  <c r="O465" i="30"/>
  <c r="O464" i="30"/>
  <c r="O458" i="30"/>
  <c r="O454" i="30"/>
  <c r="O453" i="30"/>
  <c r="O447" i="30"/>
  <c r="O444" i="30"/>
  <c r="O443" i="30"/>
  <c r="O436" i="30"/>
  <c r="O432" i="30"/>
  <c r="O431" i="30"/>
  <c r="O424" i="30"/>
  <c r="O423" i="30"/>
  <c r="O420" i="30"/>
  <c r="O419" i="30"/>
  <c r="O412" i="30"/>
  <c r="O408" i="30"/>
  <c r="O407" i="30"/>
  <c r="O401" i="30"/>
  <c r="O399" i="30"/>
  <c r="O398" i="30"/>
  <c r="O393" i="30"/>
  <c r="O390" i="30"/>
  <c r="O389" i="30"/>
  <c r="O383" i="30"/>
  <c r="O382" i="30"/>
  <c r="O373" i="30"/>
  <c r="O367" i="30"/>
  <c r="O364" i="30"/>
  <c r="O363" i="30"/>
  <c r="O352" i="30"/>
  <c r="O351" i="30"/>
  <c r="O344" i="30"/>
  <c r="O343" i="30"/>
  <c r="O336" i="30"/>
  <c r="O332" i="30"/>
  <c r="O331" i="30"/>
  <c r="O320" i="30"/>
  <c r="O319" i="30"/>
  <c r="O308" i="30"/>
  <c r="O307" i="30"/>
  <c r="O300" i="30"/>
  <c r="O299" i="30"/>
  <c r="O296" i="30"/>
  <c r="O295" i="30"/>
  <c r="O284" i="30"/>
  <c r="O283" i="30"/>
  <c r="O274" i="30"/>
  <c r="O272" i="30"/>
  <c r="O271" i="30"/>
  <c r="O264" i="30"/>
  <c r="O263" i="30"/>
  <c r="O260" i="30"/>
  <c r="O259" i="30"/>
  <c r="O249" i="30"/>
  <c r="O248" i="30"/>
  <c r="O247" i="30"/>
  <c r="O237" i="30"/>
  <c r="O236" i="30"/>
  <c r="O235" i="30"/>
  <c r="O228" i="30"/>
  <c r="O224" i="30"/>
  <c r="O223" i="30"/>
  <c r="O212" i="30"/>
  <c r="O211" i="30"/>
  <c r="O200" i="30"/>
  <c r="O199" i="30"/>
  <c r="O192" i="30"/>
  <c r="O191" i="30"/>
  <c r="O188" i="30"/>
  <c r="O187" i="30"/>
  <c r="O176" i="30"/>
  <c r="O175" i="30"/>
  <c r="O164" i="30"/>
  <c r="O163" i="30"/>
  <c r="O156" i="30"/>
  <c r="O155" i="30"/>
  <c r="O152" i="30"/>
  <c r="O151" i="30"/>
  <c r="O140" i="30"/>
  <c r="O139" i="30"/>
  <c r="O128" i="30"/>
  <c r="O117" i="30"/>
  <c r="O116" i="30"/>
  <c r="O108" i="30"/>
  <c r="O105" i="30"/>
  <c r="O104" i="30"/>
  <c r="O97" i="30"/>
  <c r="O93" i="30"/>
  <c r="O92" i="30"/>
  <c r="O81" i="30"/>
  <c r="O80" i="30"/>
  <c r="O70" i="30"/>
  <c r="O69" i="30"/>
  <c r="O68" i="30"/>
  <c r="O61" i="30"/>
  <c r="O57" i="30"/>
  <c r="O56" i="30"/>
  <c r="O48" i="30"/>
  <c r="O45" i="30"/>
  <c r="O44" i="30"/>
  <c r="O33" i="30"/>
  <c r="O32" i="30"/>
  <c r="O25" i="30"/>
  <c r="O23" i="30"/>
  <c r="O21" i="30"/>
  <c r="O20" i="30"/>
  <c r="O12" i="30"/>
  <c r="O9" i="30"/>
  <c r="O8" i="30"/>
  <c r="N828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6" i="30"/>
  <c r="N765" i="30"/>
  <c r="N764" i="30"/>
  <c r="N763" i="30"/>
  <c r="N762" i="30"/>
  <c r="N761" i="30"/>
  <c r="N760" i="30"/>
  <c r="N759" i="30"/>
  <c r="N758" i="30"/>
  <c r="N757" i="30"/>
  <c r="N756" i="30"/>
  <c r="N755" i="30"/>
  <c r="N753" i="30"/>
  <c r="N752" i="30"/>
  <c r="N751" i="30"/>
  <c r="N750" i="30"/>
  <c r="N749" i="30"/>
  <c r="N748" i="30"/>
  <c r="N746" i="30"/>
  <c r="N745" i="30"/>
  <c r="N744" i="30"/>
  <c r="N743" i="30"/>
  <c r="N741" i="30"/>
  <c r="N740" i="30"/>
  <c r="N739" i="30"/>
  <c r="N738" i="30"/>
  <c r="N737" i="30"/>
  <c r="N735" i="30"/>
  <c r="N734" i="30"/>
  <c r="N733" i="30"/>
  <c r="N731" i="30"/>
  <c r="N729" i="30"/>
  <c r="N728" i="30"/>
  <c r="N725" i="30"/>
  <c r="N724" i="30"/>
  <c r="N723" i="30"/>
  <c r="N722" i="30"/>
  <c r="N721" i="30"/>
  <c r="N720" i="30"/>
  <c r="N719" i="30"/>
  <c r="N717" i="30"/>
  <c r="N716" i="30"/>
  <c r="N715" i="30"/>
  <c r="N713" i="30"/>
  <c r="N712" i="30"/>
  <c r="N711" i="30"/>
  <c r="N710" i="30"/>
  <c r="N709" i="30"/>
  <c r="N708" i="30"/>
  <c r="N707" i="30"/>
  <c r="N705" i="30"/>
  <c r="N702" i="30"/>
  <c r="N701" i="30"/>
  <c r="N697" i="30"/>
  <c r="N694" i="30"/>
  <c r="N692" i="30"/>
  <c r="N691" i="30"/>
  <c r="N690" i="30"/>
  <c r="N689" i="30"/>
  <c r="N688" i="30"/>
  <c r="N687" i="30"/>
  <c r="N680" i="30"/>
  <c r="N679" i="30"/>
  <c r="N678" i="30"/>
  <c r="N677" i="30"/>
  <c r="N672" i="30"/>
  <c r="N668" i="30"/>
  <c r="N667" i="30"/>
  <c r="N666" i="30"/>
  <c r="N656" i="30"/>
  <c r="N655" i="30"/>
  <c r="N648" i="30"/>
  <c r="N647" i="30"/>
  <c r="N646" i="30"/>
  <c r="N645" i="30"/>
  <c r="N644" i="30"/>
  <c r="N636" i="30"/>
  <c r="N635" i="30"/>
  <c r="N634" i="30"/>
  <c r="N625" i="30"/>
  <c r="N624" i="30"/>
  <c r="N623" i="30"/>
  <c r="N615" i="30"/>
  <c r="N614" i="30"/>
  <c r="N613" i="30"/>
  <c r="N605" i="30"/>
  <c r="N604" i="30"/>
  <c r="N596" i="30"/>
  <c r="N595" i="30"/>
  <c r="N594" i="30"/>
  <c r="N585" i="30"/>
  <c r="N584" i="30"/>
  <c r="N583" i="30"/>
  <c r="N577" i="30"/>
  <c r="N576" i="30"/>
  <c r="N575" i="30"/>
  <c r="N574" i="30"/>
  <c r="N573" i="30"/>
  <c r="N572" i="30"/>
  <c r="N565" i="30"/>
  <c r="N564" i="30"/>
  <c r="N563" i="30"/>
  <c r="N562" i="30"/>
  <c r="N553" i="30"/>
  <c r="N552" i="30"/>
  <c r="N551" i="30"/>
  <c r="N548" i="30"/>
  <c r="N545" i="30"/>
  <c r="N543" i="30"/>
  <c r="N542" i="30"/>
  <c r="N537" i="30"/>
  <c r="N534" i="30"/>
  <c r="N533" i="30"/>
  <c r="N532" i="30"/>
  <c r="N531" i="30"/>
  <c r="N530" i="30"/>
  <c r="N529" i="30"/>
  <c r="N521" i="30"/>
  <c r="N520" i="30"/>
  <c r="N519" i="30"/>
  <c r="N518" i="30"/>
  <c r="N517" i="30"/>
  <c r="N508" i="30"/>
  <c r="N507" i="30"/>
  <c r="N506" i="30"/>
  <c r="N505" i="30"/>
  <c r="N495" i="30"/>
  <c r="N494" i="30"/>
  <c r="N487" i="30"/>
  <c r="N486" i="30"/>
  <c r="N485" i="30"/>
  <c r="N484" i="30"/>
  <c r="N477" i="30"/>
  <c r="N476" i="30"/>
  <c r="N475" i="30"/>
  <c r="N474" i="30"/>
  <c r="N473" i="30"/>
  <c r="N465" i="30"/>
  <c r="N464" i="30"/>
  <c r="N458" i="30"/>
  <c r="N457" i="30"/>
  <c r="N456" i="30"/>
  <c r="N455" i="30"/>
  <c r="N454" i="30"/>
  <c r="N453" i="30"/>
  <c r="N446" i="30"/>
  <c r="N445" i="30"/>
  <c r="N444" i="30"/>
  <c r="N443" i="30"/>
  <c r="N434" i="30"/>
  <c r="N433" i="30"/>
  <c r="N432" i="30"/>
  <c r="N431" i="30"/>
  <c r="N421" i="30"/>
  <c r="N420" i="30"/>
  <c r="N419" i="30"/>
  <c r="N412" i="30"/>
  <c r="N411" i="30"/>
  <c r="N410" i="30"/>
  <c r="N409" i="30"/>
  <c r="N408" i="30"/>
  <c r="N407" i="30"/>
  <c r="N399" i="30"/>
  <c r="N398" i="30"/>
  <c r="N394" i="30"/>
  <c r="N391" i="30"/>
  <c r="N390" i="30"/>
  <c r="N389" i="30"/>
  <c r="N385" i="30"/>
  <c r="N384" i="30"/>
  <c r="N383" i="30"/>
  <c r="N382" i="30"/>
  <c r="N374" i="30"/>
  <c r="N373" i="30"/>
  <c r="N366" i="30"/>
  <c r="N365" i="30"/>
  <c r="N364" i="30"/>
  <c r="N363" i="30"/>
  <c r="N353" i="30"/>
  <c r="N352" i="30"/>
  <c r="N351" i="30"/>
  <c r="N347" i="30"/>
  <c r="N345" i="30"/>
  <c r="N344" i="30"/>
  <c r="N343" i="30"/>
  <c r="N336" i="30"/>
  <c r="N335" i="30"/>
  <c r="N334" i="30"/>
  <c r="N333" i="30"/>
  <c r="N332" i="30"/>
  <c r="N331" i="30"/>
  <c r="N322" i="30"/>
  <c r="N321" i="30"/>
  <c r="N320" i="30"/>
  <c r="N319" i="30"/>
  <c r="N310" i="30"/>
  <c r="N309" i="30"/>
  <c r="N308" i="30"/>
  <c r="N307" i="30"/>
  <c r="N297" i="30"/>
  <c r="N296" i="30"/>
  <c r="N295" i="30"/>
  <c r="N285" i="30"/>
  <c r="N284" i="30"/>
  <c r="N283" i="30"/>
  <c r="N275" i="30"/>
  <c r="N274" i="30"/>
  <c r="N273" i="30"/>
  <c r="N272" i="30"/>
  <c r="N271" i="30"/>
  <c r="N262" i="30"/>
  <c r="N261" i="30"/>
  <c r="N260" i="30"/>
  <c r="N259" i="30"/>
  <c r="N249" i="30"/>
  <c r="N248" i="30"/>
  <c r="N247" i="30"/>
  <c r="N238" i="30"/>
  <c r="N237" i="30"/>
  <c r="N236" i="30"/>
  <c r="N235" i="30"/>
  <c r="N226" i="30"/>
  <c r="N225" i="30"/>
  <c r="N224" i="30"/>
  <c r="N223" i="30"/>
  <c r="N213" i="30"/>
  <c r="N212" i="30"/>
  <c r="N211" i="30"/>
  <c r="N203" i="30"/>
  <c r="N202" i="30"/>
  <c r="N201" i="30"/>
  <c r="N200" i="30"/>
  <c r="N199" i="30"/>
  <c r="N190" i="30"/>
  <c r="N189" i="30"/>
  <c r="N188" i="30"/>
  <c r="N187" i="30"/>
  <c r="N177" i="30"/>
  <c r="N176" i="30"/>
  <c r="N175" i="30"/>
  <c r="N165" i="30"/>
  <c r="N164" i="30"/>
  <c r="N163" i="30"/>
  <c r="N155" i="30"/>
  <c r="N154" i="30"/>
  <c r="N153" i="30"/>
  <c r="N152" i="30"/>
  <c r="N151" i="30"/>
  <c r="N142" i="30"/>
  <c r="N141" i="30"/>
  <c r="N140" i="30"/>
  <c r="N139" i="30"/>
  <c r="N129" i="30"/>
  <c r="N128" i="30"/>
  <c r="N119" i="30"/>
  <c r="N118" i="30"/>
  <c r="N117" i="30"/>
  <c r="N116" i="30"/>
  <c r="N106" i="30"/>
  <c r="N105" i="30"/>
  <c r="N104" i="30"/>
  <c r="N95" i="30"/>
  <c r="N94" i="30"/>
  <c r="N93" i="30"/>
  <c r="N92" i="30"/>
  <c r="N83" i="30"/>
  <c r="N82" i="30"/>
  <c r="N81" i="30"/>
  <c r="N80" i="30"/>
  <c r="N70" i="30"/>
  <c r="N69" i="30"/>
  <c r="N68" i="30"/>
  <c r="N59" i="30"/>
  <c r="N58" i="30"/>
  <c r="N57" i="30"/>
  <c r="N56" i="30"/>
  <c r="N49" i="30"/>
  <c r="N48" i="30"/>
  <c r="N47" i="30"/>
  <c r="N46" i="30"/>
  <c r="N45" i="30"/>
  <c r="N44" i="30"/>
  <c r="N34" i="30"/>
  <c r="N33" i="30"/>
  <c r="N32" i="30"/>
  <c r="N24" i="30"/>
  <c r="N23" i="30"/>
  <c r="N22" i="30"/>
  <c r="N21" i="30"/>
  <c r="N20" i="30"/>
  <c r="N11" i="30"/>
  <c r="N10" i="30"/>
  <c r="N9" i="30"/>
  <c r="N8" i="30"/>
  <c r="O722" i="30" l="1"/>
  <c r="O690" i="30"/>
  <c r="O647" i="30"/>
  <c r="O626" i="30"/>
  <c r="O597" i="30"/>
  <c r="O575" i="30"/>
  <c r="O544" i="30"/>
  <c r="O508" i="30"/>
  <c r="AO35" i="30" s="1"/>
  <c r="O476" i="30"/>
  <c r="O410" i="30"/>
  <c r="O385" i="30"/>
  <c r="O322" i="30"/>
  <c r="BI37" i="30" s="1"/>
  <c r="O298" i="30"/>
  <c r="O262" i="30"/>
  <c r="O250" i="30"/>
  <c r="O226" i="30"/>
  <c r="O190" i="30"/>
  <c r="O142" i="30"/>
  <c r="O95" i="30"/>
  <c r="O59" i="30"/>
  <c r="BI39" i="30" s="1"/>
  <c r="O35" i="30"/>
  <c r="O669" i="30"/>
  <c r="O657" i="30"/>
  <c r="O520" i="30"/>
  <c r="O456" i="30"/>
  <c r="O445" i="30"/>
  <c r="O434" i="30"/>
  <c r="O422" i="30"/>
  <c r="O354" i="30"/>
  <c r="O334" i="30"/>
  <c r="O310" i="30"/>
  <c r="BI36" i="30" s="1"/>
  <c r="O286" i="30"/>
  <c r="O214" i="30"/>
  <c r="O202" i="30"/>
  <c r="O178" i="30"/>
  <c r="O154" i="30"/>
  <c r="BI42" i="30" s="1"/>
  <c r="O119" i="30"/>
  <c r="O83" i="30"/>
  <c r="O47" i="30"/>
  <c r="O770" i="30"/>
  <c r="O732" i="30"/>
  <c r="O693" i="30"/>
  <c r="O683" i="30"/>
  <c r="O673" i="30"/>
  <c r="O639" i="30"/>
  <c r="O608" i="30"/>
  <c r="O600" i="30"/>
  <c r="O578" i="30"/>
  <c r="O557" i="30"/>
  <c r="O500" i="30"/>
  <c r="O489" i="30"/>
  <c r="O460" i="30"/>
  <c r="O438" i="30"/>
  <c r="AS35" i="31"/>
  <c r="BM36" i="32"/>
  <c r="BM27" i="32" s="1"/>
  <c r="AS3" i="31"/>
  <c r="AS40" i="31"/>
  <c r="AS34" i="32"/>
  <c r="AS26" i="32" s="1"/>
  <c r="BM36" i="31"/>
  <c r="BM43" i="31"/>
  <c r="BM35" i="31"/>
  <c r="BM39" i="32"/>
  <c r="BM30" i="32" s="1"/>
  <c r="BM41" i="31"/>
  <c r="BM39" i="31"/>
  <c r="BM30" i="31" s="1"/>
  <c r="BM38" i="31"/>
  <c r="BM29" i="31" s="1"/>
  <c r="AS38" i="31"/>
  <c r="BM37" i="31"/>
  <c r="BM28" i="31" s="1"/>
  <c r="BM42" i="31"/>
  <c r="BM33" i="31" s="1"/>
  <c r="AS41" i="31"/>
  <c r="AS33" i="31" s="1"/>
  <c r="AS34" i="31"/>
  <c r="AS26" i="31" s="1"/>
  <c r="BM40" i="31"/>
  <c r="BM38" i="32"/>
  <c r="AS38" i="32"/>
  <c r="BM37" i="32"/>
  <c r="BM41" i="32"/>
  <c r="AS40" i="32"/>
  <c r="BM43" i="32"/>
  <c r="BM34" i="32" s="1"/>
  <c r="AS35" i="32"/>
  <c r="AS27" i="32" s="1"/>
  <c r="BM40" i="32"/>
  <c r="BM31" i="32" s="1"/>
  <c r="BL36" i="32"/>
  <c r="BL27" i="32" s="1"/>
  <c r="AR3" i="31"/>
  <c r="AR39" i="31"/>
  <c r="AR34" i="31"/>
  <c r="AR26" i="31" s="1"/>
  <c r="AR40" i="32"/>
  <c r="BL38" i="32"/>
  <c r="AR38" i="32"/>
  <c r="AR36" i="32"/>
  <c r="AR28" i="32" s="1"/>
  <c r="BL42" i="32"/>
  <c r="BL43" i="32"/>
  <c r="AR35" i="32"/>
  <c r="AR27" i="32" s="1"/>
  <c r="BL40" i="32"/>
  <c r="BL31" i="32" s="1"/>
  <c r="BL39" i="32"/>
  <c r="BL30" i="32" s="1"/>
  <c r="BL39" i="31"/>
  <c r="BL30" i="31" s="1"/>
  <c r="AR41" i="31"/>
  <c r="AR33" i="31" s="1"/>
  <c r="BL41" i="32"/>
  <c r="BL32" i="32" s="1"/>
  <c r="AR34" i="32"/>
  <c r="AR26" i="32" s="1"/>
  <c r="BL37" i="31"/>
  <c r="BL35" i="31"/>
  <c r="BL38" i="31"/>
  <c r="BL29" i="31" s="1"/>
  <c r="AR38" i="31"/>
  <c r="AR36" i="31"/>
  <c r="BL41" i="31"/>
  <c r="BL42" i="31"/>
  <c r="BL33" i="31" s="1"/>
  <c r="BL43" i="31"/>
  <c r="BL36" i="31"/>
  <c r="AU793" i="26"/>
  <c r="AS792" i="26"/>
  <c r="AU792" i="26" s="1"/>
  <c r="AO793" i="26"/>
  <c r="Q4" i="30"/>
  <c r="Q16" i="30"/>
  <c r="Q40" i="30"/>
  <c r="Q52" i="30"/>
  <c r="Q76" i="30"/>
  <c r="AQ38" i="30" s="1"/>
  <c r="Q100" i="30"/>
  <c r="Q112" i="30"/>
  <c r="Q124" i="30"/>
  <c r="Q135" i="30"/>
  <c r="Q147" i="30"/>
  <c r="Q171" i="30"/>
  <c r="Q183" i="30"/>
  <c r="Q207" i="30"/>
  <c r="Q231" i="30"/>
  <c r="Q243" i="30"/>
  <c r="Q255" i="30"/>
  <c r="Q267" i="30"/>
  <c r="BK38" i="30" s="1"/>
  <c r="Q279" i="30"/>
  <c r="Q291" i="30"/>
  <c r="Q303" i="30"/>
  <c r="Q315" i="30"/>
  <c r="Q339" i="30"/>
  <c r="Q359" i="30"/>
  <c r="Q379" i="30"/>
  <c r="Q404" i="30"/>
  <c r="Q415" i="30"/>
  <c r="Q439" i="30"/>
  <c r="Q450" i="30"/>
  <c r="Q470" i="30"/>
  <c r="Q481" i="30"/>
  <c r="Q490" i="30"/>
  <c r="Q501" i="30"/>
  <c r="Q513" i="30"/>
  <c r="Q525" i="30"/>
  <c r="Q558" i="30"/>
  <c r="Q579" i="30"/>
  <c r="Q590" i="30"/>
  <c r="Q601" i="30"/>
  <c r="Q609" i="30"/>
  <c r="Q619" i="30"/>
  <c r="Q630" i="30"/>
  <c r="Q662" i="30"/>
  <c r="Q700" i="30"/>
  <c r="P4" i="30"/>
  <c r="P16" i="30"/>
  <c r="P40" i="30"/>
  <c r="P52" i="30"/>
  <c r="P76" i="30"/>
  <c r="P88" i="30"/>
  <c r="P100" i="30"/>
  <c r="P124" i="30"/>
  <c r="P640" i="30"/>
  <c r="P3" i="30"/>
  <c r="P15" i="30"/>
  <c r="P27" i="30"/>
  <c r="P39" i="30"/>
  <c r="P51" i="30"/>
  <c r="P75" i="30"/>
  <c r="P87" i="30"/>
  <c r="P99" i="30"/>
  <c r="P123" i="30"/>
  <c r="P134" i="30"/>
  <c r="P158" i="30"/>
  <c r="P170" i="30"/>
  <c r="P182" i="30"/>
  <c r="P194" i="30"/>
  <c r="P218" i="30"/>
  <c r="P230" i="30"/>
  <c r="P242" i="30"/>
  <c r="P266" i="30"/>
  <c r="P278" i="30"/>
  <c r="P302" i="30"/>
  <c r="P326" i="30"/>
  <c r="P338" i="30"/>
  <c r="P358" i="30"/>
  <c r="P368" i="30"/>
  <c r="P378" i="30"/>
  <c r="P403" i="30"/>
  <c r="P426" i="30"/>
  <c r="P438" i="30"/>
  <c r="P460" i="30"/>
  <c r="P469" i="30"/>
  <c r="P480" i="30"/>
  <c r="P489" i="30"/>
  <c r="P512" i="30"/>
  <c r="P524" i="30"/>
  <c r="P547" i="30"/>
  <c r="P557" i="30"/>
  <c r="P578" i="30"/>
  <c r="P589" i="30"/>
  <c r="P608" i="30"/>
  <c r="P629" i="30"/>
  <c r="P639" i="30"/>
  <c r="P651" i="30"/>
  <c r="P661" i="30"/>
  <c r="P673" i="30"/>
  <c r="P693" i="30"/>
  <c r="P706" i="30"/>
  <c r="BK35" i="31"/>
  <c r="BK37" i="31"/>
  <c r="BK40" i="31"/>
  <c r="AQ41" i="32"/>
  <c r="AQ33" i="32" s="1"/>
  <c r="AQ35" i="31"/>
  <c r="AQ27" i="31" s="1"/>
  <c r="BK3" i="32"/>
  <c r="BK42" i="31"/>
  <c r="BK33" i="31" s="1"/>
  <c r="BK39" i="31"/>
  <c r="BK30" i="31" s="1"/>
  <c r="BK43" i="31"/>
  <c r="AQ3" i="31"/>
  <c r="BK41" i="31"/>
  <c r="AQ34" i="31"/>
  <c r="AQ26" i="31" s="1"/>
  <c r="BK36" i="31"/>
  <c r="AQ37" i="31"/>
  <c r="AQ29" i="31" s="1"/>
  <c r="BK36" i="32"/>
  <c r="BK27" i="32" s="1"/>
  <c r="AQ38" i="31"/>
  <c r="AQ30" i="31" s="1"/>
  <c r="AQ34" i="32"/>
  <c r="AQ26" i="32" s="1"/>
  <c r="BK38" i="31"/>
  <c r="BK29" i="31" s="1"/>
  <c r="AQ40" i="31"/>
  <c r="BK38" i="32"/>
  <c r="BK39" i="32"/>
  <c r="BK30" i="32" s="1"/>
  <c r="AQ38" i="32"/>
  <c r="AQ30" i="32" s="1"/>
  <c r="AQ36" i="32"/>
  <c r="AQ28" i="32" s="1"/>
  <c r="BK41" i="32"/>
  <c r="AQ40" i="32"/>
  <c r="AQ32" i="32" s="1"/>
  <c r="BK43" i="32"/>
  <c r="BK34" i="32" s="1"/>
  <c r="AQ35" i="32"/>
  <c r="AQ27" i="32" s="1"/>
  <c r="BJ43" i="32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3" i="31" s="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27" i="32" s="1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AR33" i="32" s="1"/>
  <c r="BK42" i="32"/>
  <c r="AO40" i="32"/>
  <c r="AO32" i="32" s="1"/>
  <c r="AP34" i="32"/>
  <c r="AP26" i="32" s="1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AQ31" i="32" s="1"/>
  <c r="BJ41" i="32"/>
  <c r="AU34" i="32"/>
  <c r="AU26" i="32" s="1"/>
  <c r="AR37" i="32"/>
  <c r="AR29" i="32" s="1"/>
  <c r="AR39" i="32"/>
  <c r="AR31" i="32" s="1"/>
  <c r="BK40" i="32"/>
  <c r="BK31" i="32" s="1"/>
  <c r="BH35" i="32"/>
  <c r="AY27" i="32"/>
  <c r="AO34" i="32"/>
  <c r="AO26" i="32" s="1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D68" i="32"/>
  <c r="BD71" i="32"/>
  <c r="AJ83" i="32"/>
  <c r="BD27" i="32"/>
  <c r="BN26" i="32" s="1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J5" i="32"/>
  <c r="AK5" i="32" s="1"/>
  <c r="AJ8" i="32"/>
  <c r="BD11" i="32"/>
  <c r="BE11" i="32" s="1"/>
  <c r="BE29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Q33" i="32"/>
  <c r="AJ45" i="32"/>
  <c r="AK45" i="32" s="1"/>
  <c r="BD57" i="32"/>
  <c r="BS31" i="32" s="1"/>
  <c r="BE31" i="32"/>
  <c r="BN31" i="32"/>
  <c r="BE57" i="32"/>
  <c r="BO31" i="32"/>
  <c r="AU30" i="32"/>
  <c r="BQ30" i="32"/>
  <c r="AW26" i="32"/>
  <c r="AY26" i="32"/>
  <c r="BE8" i="32"/>
  <c r="AW30" i="32"/>
  <c r="BR30" i="32"/>
  <c r="BE51" i="32"/>
  <c r="BQ31" i="32"/>
  <c r="BE6" i="32"/>
  <c r="BE9" i="32"/>
  <c r="AK27" i="32"/>
  <c r="AY30" i="32"/>
  <c r="AK32" i="32"/>
  <c r="AK87" i="32"/>
  <c r="AK7" i="32"/>
  <c r="AK10" i="32"/>
  <c r="AU27" i="32"/>
  <c r="BE5" i="32"/>
  <c r="BE4" i="32"/>
  <c r="BE10" i="32"/>
  <c r="AK30" i="32"/>
  <c r="BR31" i="32"/>
  <c r="AK34" i="32"/>
  <c r="AX26" i="32"/>
  <c r="AK37" i="32"/>
  <c r="AK40" i="32"/>
  <c r="AT33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N34" i="32"/>
  <c r="BE30" i="32"/>
  <c r="AY28" i="32"/>
  <c r="BO34" i="32"/>
  <c r="AV30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N27" i="32"/>
  <c r="BE38" i="32"/>
  <c r="AV31" i="32"/>
  <c r="BN30" i="32"/>
  <c r="BE44" i="32"/>
  <c r="BE50" i="32"/>
  <c r="BE59" i="32"/>
  <c r="BE62" i="32"/>
  <c r="BE65" i="32"/>
  <c r="BE68" i="32"/>
  <c r="BE71" i="32"/>
  <c r="AK77" i="32"/>
  <c r="AK83" i="32"/>
  <c r="BE69" i="32"/>
  <c r="AT27" i="32"/>
  <c r="AK86" i="32"/>
  <c r="BE53" i="32"/>
  <c r="AK78" i="32"/>
  <c r="BE45" i="32"/>
  <c r="AY29" i="32"/>
  <c r="BS34" i="32"/>
  <c r="BE61" i="32"/>
  <c r="BP30" i="32"/>
  <c r="BO30" i="32"/>
  <c r="AK3" i="32"/>
  <c r="BP31" i="32"/>
  <c r="BO32" i="32"/>
  <c r="AK4" i="32"/>
  <c r="BB12" i="32"/>
  <c r="BN32" i="32"/>
  <c r="BS32" i="32"/>
  <c r="BR32" i="32"/>
  <c r="AY33" i="32"/>
  <c r="AU33" i="32"/>
  <c r="AJ89" i="32"/>
  <c r="AX33" i="32"/>
  <c r="AV33" i="32"/>
  <c r="AW33" i="32"/>
  <c r="BQ32" i="32"/>
  <c r="BS30" i="32"/>
  <c r="AH89" i="32"/>
  <c r="AK8" i="32"/>
  <c r="BB72" i="32"/>
  <c r="BP34" i="32"/>
  <c r="AW27" i="32"/>
  <c r="AW29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AQ33" i="31" s="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J54" i="31"/>
  <c r="AJ85" i="31"/>
  <c r="BD70" i="31"/>
  <c r="AJ63" i="31"/>
  <c r="BD51" i="31"/>
  <c r="BN30" i="31" s="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K78" i="31"/>
  <c r="BD57" i="31"/>
  <c r="BS31" i="31" s="1"/>
  <c r="AJ57" i="31"/>
  <c r="BB12" i="31"/>
  <c r="AK3" i="31"/>
  <c r="BS29" i="31"/>
  <c r="BQ29" i="31"/>
  <c r="BS33" i="31"/>
  <c r="BR33" i="31"/>
  <c r="BD6" i="31"/>
  <c r="BE6" i="31" s="1"/>
  <c r="BD67" i="31"/>
  <c r="BE67" i="31" s="1"/>
  <c r="AJ10" i="31"/>
  <c r="AK10" i="31" s="1"/>
  <c r="BD3" i="31"/>
  <c r="BE3" i="31" s="1"/>
  <c r="AJ47" i="31"/>
  <c r="AJ30" i="31"/>
  <c r="AK30" i="31" s="1"/>
  <c r="BD34" i="31"/>
  <c r="AJ75" i="31"/>
  <c r="AK75" i="31" s="1"/>
  <c r="AJ7" i="31"/>
  <c r="AK7" i="31" s="1"/>
  <c r="AJ38" i="31"/>
  <c r="AK38" i="31" s="1"/>
  <c r="AJ65" i="3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AJ66" i="31"/>
  <c r="AJ72" i="31"/>
  <c r="AK72" i="31" s="1"/>
  <c r="AJ41" i="31"/>
  <c r="AT28" i="31" s="1"/>
  <c r="BD4" i="31"/>
  <c r="BE4" i="31" s="1"/>
  <c r="BD44" i="31"/>
  <c r="BE44" i="31" s="1"/>
  <c r="BD56" i="31"/>
  <c r="BE56" i="31" s="1"/>
  <c r="BD27" i="31"/>
  <c r="BN26" i="31" s="1"/>
  <c r="AT29" i="3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AK42" i="31"/>
  <c r="AK51" i="31"/>
  <c r="AK63" i="31"/>
  <c r="AK66" i="31"/>
  <c r="AK69" i="31"/>
  <c r="AK84" i="31"/>
  <c r="BD5" i="31"/>
  <c r="BE5" i="31" s="1"/>
  <c r="AK27" i="31"/>
  <c r="BD37" i="31"/>
  <c r="BE37" i="31" s="1"/>
  <c r="BO29" i="31"/>
  <c r="AK88" i="31"/>
  <c r="AJ39" i="31"/>
  <c r="AK39" i="31" s="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AK37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N29" i="31"/>
  <c r="BE40" i="31"/>
  <c r="BE43" i="31"/>
  <c r="BE46" i="31"/>
  <c r="BE49" i="31"/>
  <c r="BE52" i="31"/>
  <c r="BE55" i="31"/>
  <c r="BE64" i="31"/>
  <c r="BP29" i="31"/>
  <c r="AK44" i="31"/>
  <c r="AK50" i="31"/>
  <c r="AK53" i="31"/>
  <c r="AK62" i="31"/>
  <c r="AK65" i="31"/>
  <c r="AK68" i="31"/>
  <c r="AK71" i="31"/>
  <c r="AK76" i="31"/>
  <c r="BN33" i="31"/>
  <c r="BE62" i="31"/>
  <c r="BE65" i="31"/>
  <c r="AK52" i="31"/>
  <c r="AW30" i="31"/>
  <c r="AK9" i="31"/>
  <c r="AK29" i="31"/>
  <c r="AW26" i="31"/>
  <c r="AX26" i="31"/>
  <c r="AK59" i="31"/>
  <c r="BE70" i="31"/>
  <c r="AK81" i="31"/>
  <c r="BP30" i="31"/>
  <c r="BE29" i="31"/>
  <c r="BE36" i="31"/>
  <c r="BE42" i="31"/>
  <c r="AK54" i="31"/>
  <c r="AK57" i="31"/>
  <c r="BE71" i="31"/>
  <c r="BN28" i="31"/>
  <c r="BR30" i="31"/>
  <c r="AH89" i="31"/>
  <c r="AK87" i="31"/>
  <c r="BQ31" i="31"/>
  <c r="BS30" i="31"/>
  <c r="AY33" i="31"/>
  <c r="AX33" i="31"/>
  <c r="AU33" i="31"/>
  <c r="AT33" i="31"/>
  <c r="AV33" i="31"/>
  <c r="AW33" i="31"/>
  <c r="BQ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O836" i="30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H43" i="30"/>
  <c r="BB43" i="30"/>
  <c r="AH43" i="30"/>
  <c r="BS42" i="30"/>
  <c r="BR42" i="30"/>
  <c r="BQ42" i="30"/>
  <c r="BP42" i="30"/>
  <c r="BO42" i="30"/>
  <c r="BN42" i="30"/>
  <c r="BM42" i="30"/>
  <c r="BL42" i="30"/>
  <c r="BH42" i="30"/>
  <c r="BB42" i="30"/>
  <c r="AH42" i="30"/>
  <c r="BS41" i="30"/>
  <c r="BR41" i="30"/>
  <c r="BQ41" i="30"/>
  <c r="BP41" i="30"/>
  <c r="BO41" i="30"/>
  <c r="BN41" i="30"/>
  <c r="BM41" i="30"/>
  <c r="BL41" i="30"/>
  <c r="BI41" i="30"/>
  <c r="BH41" i="30"/>
  <c r="BB41" i="30"/>
  <c r="AY41" i="30"/>
  <c r="AX41" i="30"/>
  <c r="AW41" i="30"/>
  <c r="AV41" i="30"/>
  <c r="AU41" i="30"/>
  <c r="AT41" i="30"/>
  <c r="AS41" i="30"/>
  <c r="AR41" i="30"/>
  <c r="AN41" i="30"/>
  <c r="AH41" i="30"/>
  <c r="BS40" i="30"/>
  <c r="BR40" i="30"/>
  <c r="BQ40" i="30"/>
  <c r="BP40" i="30"/>
  <c r="BO40" i="30"/>
  <c r="BN40" i="30"/>
  <c r="BM40" i="30"/>
  <c r="BL40" i="30"/>
  <c r="BH40" i="30"/>
  <c r="BB40" i="30"/>
  <c r="AY40" i="30"/>
  <c r="AX40" i="30"/>
  <c r="AW40" i="30"/>
  <c r="AV40" i="30"/>
  <c r="AU40" i="30"/>
  <c r="AT40" i="30"/>
  <c r="AS40" i="30"/>
  <c r="AR40" i="30"/>
  <c r="AN40" i="30"/>
  <c r="AH40" i="30"/>
  <c r="BS39" i="30"/>
  <c r="BR39" i="30"/>
  <c r="BQ39" i="30"/>
  <c r="BP39" i="30"/>
  <c r="BO39" i="30"/>
  <c r="BN39" i="30"/>
  <c r="BM39" i="30"/>
  <c r="BL39" i="30"/>
  <c r="BH39" i="30"/>
  <c r="BB39" i="30"/>
  <c r="AY39" i="30"/>
  <c r="AX39" i="30"/>
  <c r="AW39" i="30"/>
  <c r="AV39" i="30"/>
  <c r="AU39" i="30"/>
  <c r="AT39" i="30"/>
  <c r="AS39" i="30"/>
  <c r="AR39" i="30"/>
  <c r="AO39" i="30"/>
  <c r="AN39" i="30"/>
  <c r="AH39" i="30"/>
  <c r="BS38" i="30"/>
  <c r="BR38" i="30"/>
  <c r="BQ38" i="30"/>
  <c r="BP38" i="30"/>
  <c r="BO38" i="30"/>
  <c r="BN38" i="30"/>
  <c r="BM38" i="30"/>
  <c r="BL38" i="30"/>
  <c r="BI38" i="30"/>
  <c r="BH38" i="30"/>
  <c r="BB38" i="30"/>
  <c r="AY38" i="30"/>
  <c r="AX38" i="30"/>
  <c r="AW38" i="30"/>
  <c r="AV38" i="30"/>
  <c r="AU38" i="30"/>
  <c r="AT38" i="30"/>
  <c r="AS38" i="30"/>
  <c r="AR38" i="30"/>
  <c r="AO38" i="30"/>
  <c r="AN38" i="30"/>
  <c r="AH38" i="30"/>
  <c r="BS37" i="30"/>
  <c r="BR37" i="30"/>
  <c r="BQ37" i="30"/>
  <c r="BN37" i="30"/>
  <c r="BM37" i="30"/>
  <c r="BL37" i="30"/>
  <c r="BH37" i="30"/>
  <c r="BD37" i="30"/>
  <c r="BB37" i="30"/>
  <c r="AY37" i="30"/>
  <c r="AX37" i="30"/>
  <c r="AW37" i="30"/>
  <c r="AV37" i="30"/>
  <c r="AU37" i="30"/>
  <c r="AT37" i="30"/>
  <c r="AS37" i="30"/>
  <c r="AR37" i="30"/>
  <c r="AN37" i="30"/>
  <c r="AH37" i="30"/>
  <c r="BS36" i="30"/>
  <c r="BR36" i="30"/>
  <c r="BQ36" i="30"/>
  <c r="BP36" i="30"/>
  <c r="BO36" i="30"/>
  <c r="BN36" i="30"/>
  <c r="BM36" i="30"/>
  <c r="BL36" i="30"/>
  <c r="BH36" i="30"/>
  <c r="BD36" i="30"/>
  <c r="BB36" i="30"/>
  <c r="AY36" i="30"/>
  <c r="AX36" i="30"/>
  <c r="AW36" i="30"/>
  <c r="AT36" i="30"/>
  <c r="AS36" i="30"/>
  <c r="AR36" i="30"/>
  <c r="AN36" i="30"/>
  <c r="AJ36" i="30"/>
  <c r="AH36" i="30"/>
  <c r="BS35" i="30"/>
  <c r="BR35" i="30"/>
  <c r="BQ35" i="30"/>
  <c r="BP35" i="30"/>
  <c r="BO35" i="30"/>
  <c r="BN35" i="30"/>
  <c r="BM35" i="30"/>
  <c r="BL35" i="30"/>
  <c r="BH35" i="30"/>
  <c r="BB35" i="30"/>
  <c r="AY35" i="30"/>
  <c r="AX35" i="30"/>
  <c r="AW35" i="30"/>
  <c r="AV35" i="30"/>
  <c r="AU35" i="30"/>
  <c r="AT35" i="30"/>
  <c r="AS35" i="30"/>
  <c r="AR35" i="30"/>
  <c r="AN35" i="30"/>
  <c r="AH35" i="30"/>
  <c r="BB34" i="30"/>
  <c r="AY34" i="30"/>
  <c r="AX34" i="30"/>
  <c r="AW34" i="30"/>
  <c r="AV34" i="30"/>
  <c r="AU34" i="30"/>
  <c r="AT34" i="30"/>
  <c r="AS34" i="30"/>
  <c r="AR34" i="30"/>
  <c r="AO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H3" i="30"/>
  <c r="BB3" i="30"/>
  <c r="AY3" i="30"/>
  <c r="AX3" i="30"/>
  <c r="AW3" i="30"/>
  <c r="AT3" i="30"/>
  <c r="AS3" i="30"/>
  <c r="AR3" i="30"/>
  <c r="AN3" i="30"/>
  <c r="AH3" i="30"/>
  <c r="AS32" i="31" l="1"/>
  <c r="BJ43" i="30"/>
  <c r="BJ34" i="30" s="1"/>
  <c r="BI43" i="30"/>
  <c r="BI40" i="30"/>
  <c r="BI35" i="30"/>
  <c r="BI26" i="30" s="1"/>
  <c r="AO3" i="30"/>
  <c r="AO37" i="30"/>
  <c r="AO41" i="30"/>
  <c r="AO33" i="30" s="1"/>
  <c r="BI3" i="30"/>
  <c r="AO40" i="30"/>
  <c r="AO32" i="30" s="1"/>
  <c r="AO36" i="30"/>
  <c r="AO28" i="30" s="1"/>
  <c r="AS30" i="31"/>
  <c r="AP40" i="30"/>
  <c r="AP32" i="30" s="1"/>
  <c r="BM32" i="32"/>
  <c r="BK37" i="30"/>
  <c r="AQ34" i="30"/>
  <c r="AQ26" i="30" s="1"/>
  <c r="AQ40" i="30"/>
  <c r="AQ32" i="30" s="1"/>
  <c r="AQ35" i="30"/>
  <c r="AQ36" i="30"/>
  <c r="AQ28" i="30" s="1"/>
  <c r="AP35" i="30"/>
  <c r="BJ42" i="30"/>
  <c r="BK39" i="30"/>
  <c r="BK30" i="30" s="1"/>
  <c r="BK36" i="30"/>
  <c r="BK41" i="30"/>
  <c r="BK32" i="30" s="1"/>
  <c r="AQ41" i="30"/>
  <c r="AQ33" i="30" s="1"/>
  <c r="BK40" i="30"/>
  <c r="AQ37" i="30"/>
  <c r="AQ39" i="30"/>
  <c r="AQ31" i="30" s="1"/>
  <c r="BK35" i="30"/>
  <c r="BK26" i="30" s="1"/>
  <c r="BK43" i="30"/>
  <c r="BK34" i="30" s="1"/>
  <c r="BJ36" i="30"/>
  <c r="BJ27" i="30" s="1"/>
  <c r="BK42" i="30"/>
  <c r="AQ3" i="30"/>
  <c r="BK3" i="30"/>
  <c r="BJ39" i="30"/>
  <c r="BJ30" i="30" s="1"/>
  <c r="AP39" i="30"/>
  <c r="AP31" i="30" s="1"/>
  <c r="AP38" i="30"/>
  <c r="AP30" i="30" s="1"/>
  <c r="BJ38" i="30"/>
  <c r="BJ29" i="30" s="1"/>
  <c r="BH27" i="31"/>
  <c r="BJ41" i="30"/>
  <c r="AP37" i="30"/>
  <c r="BJ37" i="30"/>
  <c r="BJ35" i="30"/>
  <c r="BJ26" i="30" s="1"/>
  <c r="BJ3" i="30"/>
  <c r="AP34" i="30"/>
  <c r="AP26" i="30" s="1"/>
  <c r="AP41" i="30"/>
  <c r="AP33" i="30" s="1"/>
  <c r="AP3" i="30"/>
  <c r="BJ40" i="30"/>
  <c r="AP36" i="30"/>
  <c r="AP28" i="30" s="1"/>
  <c r="BJ34" i="32"/>
  <c r="BK32" i="31"/>
  <c r="BK34" i="31"/>
  <c r="BH29" i="32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AY32" i="30"/>
  <c r="AN32" i="30"/>
  <c r="AN28" i="30"/>
  <c r="AT31" i="30"/>
  <c r="AV31" i="30"/>
  <c r="AN30" i="30"/>
  <c r="AX30" i="30"/>
  <c r="AR30" i="30"/>
  <c r="AO30" i="30"/>
  <c r="BK29" i="30"/>
  <c r="BL29" i="30"/>
  <c r="BD64" i="30"/>
  <c r="BQ33" i="30" s="1"/>
  <c r="BD67" i="30"/>
  <c r="BD70" i="30"/>
  <c r="BE70" i="30" s="1"/>
  <c r="AJ75" i="30"/>
  <c r="AK75" i="30" s="1"/>
  <c r="AN33" i="30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P26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K64" i="30"/>
  <c r="AK67" i="30"/>
  <c r="AW31" i="30"/>
  <c r="AX31" i="30"/>
  <c r="BN28" i="30"/>
  <c r="BS28" i="30"/>
  <c r="BE7" i="30"/>
  <c r="AK31" i="30"/>
  <c r="BI30" i="30"/>
  <c r="BI27" i="30"/>
  <c r="AJ52" i="30"/>
  <c r="AQ30" i="30"/>
  <c r="BQ30" i="30"/>
  <c r="AT32" i="30"/>
  <c r="BR32" i="30"/>
  <c r="AV33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K81" i="30"/>
  <c r="AK77" i="30"/>
  <c r="BE10" i="30"/>
  <c r="BR26" i="30"/>
  <c r="AW26" i="30"/>
  <c r="AN26" i="30"/>
  <c r="AW28" i="30"/>
  <c r="BL26" i="30"/>
  <c r="BH27" i="30"/>
  <c r="BL32" i="30"/>
  <c r="AK43" i="30"/>
  <c r="AK55" i="30"/>
  <c r="AK58" i="30"/>
  <c r="AK61" i="30"/>
  <c r="BM26" i="30"/>
  <c r="AK70" i="30"/>
  <c r="AK73" i="30"/>
  <c r="AR28" i="30"/>
  <c r="AX26" i="30"/>
  <c r="AY26" i="30"/>
  <c r="AU31" i="30"/>
  <c r="AO26" i="30"/>
  <c r="BN26" i="30"/>
  <c r="BE37" i="30"/>
  <c r="BE43" i="30"/>
  <c r="BE61" i="30"/>
  <c r="BE4" i="30"/>
  <c r="BE9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M27" i="30"/>
  <c r="BE46" i="30"/>
  <c r="BO33" i="30"/>
  <c r="AK65" i="30"/>
  <c r="AU30" i="30"/>
  <c r="AO31" i="30"/>
  <c r="BM29" i="30"/>
  <c r="BO29" i="30"/>
  <c r="AV30" i="30"/>
  <c r="AT26" i="30"/>
  <c r="AR31" i="30"/>
  <c r="BN27" i="30"/>
  <c r="AX28" i="30"/>
  <c r="AV26" i="30"/>
  <c r="AY28" i="30"/>
  <c r="AS31" i="30"/>
  <c r="BL27" i="30"/>
  <c r="BN33" i="30"/>
  <c r="BH34" i="30"/>
  <c r="BE3" i="30"/>
  <c r="BP34" i="30"/>
  <c r="BK27" i="30" l="1"/>
  <c r="AN2" i="32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<sst xmlns="http://schemas.openxmlformats.org/spreadsheetml/2006/main" count="100081" uniqueCount="2137">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</sst>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108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3.6899767849142673E-2</c:v>
                </c:pt>
                <c:pt idx="1">
                  <c:v>3.3845151305339473E-2</c:v>
                </c:pt>
                <c:pt idx="2">
                  <c:v>4.3375554922005455E-2</c:v>
                </c:pt>
                <c:pt idx="3">
                  <c:v>3.4374618172932025E-2</c:v>
                </c:pt>
                <c:pt idx="4">
                  <c:v>3.4170977070011814E-2</c:v>
                </c:pt>
                <c:pt idx="5">
                  <c:v>1.1139168329735674E-2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4.2110281264897506E-2</c:v>
                </c:pt>
                <c:pt idx="1">
                  <c:v>4.1156840934371525E-2</c:v>
                </c:pt>
                <c:pt idx="2">
                  <c:v>4.6877482917527413E-2</c:v>
                </c:pt>
                <c:pt idx="3">
                  <c:v>3.146353090735738E-2</c:v>
                </c:pt>
                <c:pt idx="4">
                  <c:v>3.797870649928492E-2</c:v>
                </c:pt>
                <c:pt idx="5">
                  <c:v>1.0964563801048785E-2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2.32501223690651E-3</c:v>
                </c:pt>
                <c:pt idx="1">
                  <c:v>2.4473813020068525E-3</c:v>
                </c:pt>
                <c:pt idx="2">
                  <c:v>2.8144884973078806E-3</c:v>
                </c:pt>
                <c:pt idx="3">
                  <c:v>2.936857562408223E-3</c:v>
                </c:pt>
                <c:pt idx="4">
                  <c:v>1.2236906510034264E-4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3.755260602136614E-2</c:v>
                </c:pt>
                <c:pt idx="1">
                  <c:v>4.0142440919391391E-2</c:v>
                </c:pt>
                <c:pt idx="2">
                  <c:v>5.5681450307542894E-2</c:v>
                </c:pt>
                <c:pt idx="3">
                  <c:v>3.8200064745872453E-2</c:v>
                </c:pt>
                <c:pt idx="4">
                  <c:v>2.6114168555087948E-2</c:v>
                </c:pt>
                <c:pt idx="5">
                  <c:v>3.2372936225315637E-3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6.7804557816749503E-2</c:v>
                </c:pt>
                <c:pt idx="1">
                  <c:v>5.580043139829316E-2</c:v>
                </c:pt>
                <c:pt idx="2">
                  <c:v>7.1555847322517116E-2</c:v>
                </c:pt>
                <c:pt idx="3">
                  <c:v>6.4709743974491238E-2</c:v>
                </c:pt>
                <c:pt idx="4">
                  <c:v>6.9867767044921689E-2</c:v>
                </c:pt>
                <c:pt idx="5">
                  <c:v>2.5883897589796492E-2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2.5839793281653745E-2</c:v>
                </c:pt>
                <c:pt idx="3">
                  <c:v>3.2299741602067181E-2</c:v>
                </c:pt>
                <c:pt idx="4">
                  <c:v>1.937984496124031E-2</c:v>
                </c:pt>
                <c:pt idx="5">
                  <c:v>1.2919896640826874E-3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3.0714285714285715E-2</c:v>
                </c:pt>
                <c:pt idx="2">
                  <c:v>3.8095238095238099E-2</c:v>
                </c:pt>
                <c:pt idx="3">
                  <c:v>2.7380952380952381E-2</c:v>
                </c:pt>
                <c:pt idx="4">
                  <c:v>3.4285714285714287E-2</c:v>
                </c:pt>
                <c:pt idx="5">
                  <c:v>1.4285714285714285E-2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1.554001554001554E-2</c:v>
                </c:pt>
                <c:pt idx="2">
                  <c:v>1.961926961926962E-2</c:v>
                </c:pt>
                <c:pt idx="3">
                  <c:v>1.6705516705516704E-2</c:v>
                </c:pt>
                <c:pt idx="4">
                  <c:v>1.5345765345765346E-2</c:v>
                </c:pt>
                <c:pt idx="5">
                  <c:v>6.021756021756022E-3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4.7069078230551321E-2</c:v>
                </c:pt>
                <c:pt idx="1">
                  <c:v>4.2057093048594466E-2</c:v>
                </c:pt>
                <c:pt idx="2">
                  <c:v>5.4913924602309871E-2</c:v>
                </c:pt>
                <c:pt idx="3">
                  <c:v>4.2710830246241012E-2</c:v>
                </c:pt>
                <c:pt idx="4">
                  <c:v>4.6415341032904775E-2</c:v>
                </c:pt>
                <c:pt idx="5">
                  <c:v>1.7432991937241227E-2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3.6899767849142673E-2</c:v>
                </c:pt>
                <c:pt idx="1">
                  <c:v>3.3845151305339473E-2</c:v>
                </c:pt>
                <c:pt idx="2">
                  <c:v>4.3375554922005455E-2</c:v>
                </c:pt>
                <c:pt idx="3">
                  <c:v>3.4374618172932025E-2</c:v>
                </c:pt>
                <c:pt idx="4">
                  <c:v>3.4170977070011814E-2</c:v>
                </c:pt>
                <c:pt idx="5">
                  <c:v>1.1139168329735674E-2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4.2110281264897506E-2</c:v>
                </c:pt>
                <c:pt idx="1">
                  <c:v>4.1156840934371525E-2</c:v>
                </c:pt>
                <c:pt idx="2">
                  <c:v>4.6877482917527413E-2</c:v>
                </c:pt>
                <c:pt idx="3">
                  <c:v>3.146353090735738E-2</c:v>
                </c:pt>
                <c:pt idx="4">
                  <c:v>3.781979977753059E-2</c:v>
                </c:pt>
                <c:pt idx="5">
                  <c:v>1.0805657079294454E-2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2.32501223690651E-3</c:v>
                </c:pt>
                <c:pt idx="1">
                  <c:v>2.4473813020068525E-3</c:v>
                </c:pt>
                <c:pt idx="2">
                  <c:v>2.8144884973078806E-3</c:v>
                </c:pt>
                <c:pt idx="3">
                  <c:v>2.936857562408223E-3</c:v>
                </c:pt>
                <c:pt idx="4">
                  <c:v>1.2236906510034264E-4</c:v>
                </c:pt>
                <c:pt idx="5">
                  <c:v>1.2236906510034264E-4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3.755260602136614E-2</c:v>
                </c:pt>
                <c:pt idx="1">
                  <c:v>4.0142440919391391E-2</c:v>
                </c:pt>
                <c:pt idx="2">
                  <c:v>5.5681450307542894E-2</c:v>
                </c:pt>
                <c:pt idx="3">
                  <c:v>3.8200064745872453E-2</c:v>
                </c:pt>
                <c:pt idx="4">
                  <c:v>2.6114168555087948E-2</c:v>
                </c:pt>
                <c:pt idx="5">
                  <c:v>3.2372936225315637E-3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0.67780429594272074</c:v>
                </c:pt>
                <c:pt idx="1">
                  <c:v>0.55608591885441527</c:v>
                </c:pt>
                <c:pt idx="2">
                  <c:v>0.71718377088305485</c:v>
                </c:pt>
                <c:pt idx="3">
                  <c:v>0.63961813842482096</c:v>
                </c:pt>
                <c:pt idx="4">
                  <c:v>0.66706443914081148</c:v>
                </c:pt>
                <c:pt idx="5">
                  <c:v>0.28162291169451076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1.5817064352856111E-2</c:v>
                </c:pt>
                <c:pt idx="1">
                  <c:v>1.3015184381778741E-2</c:v>
                </c:pt>
                <c:pt idx="2">
                  <c:v>1.6178597252349963E-2</c:v>
                </c:pt>
                <c:pt idx="3">
                  <c:v>1.5997830802603037E-2</c:v>
                </c:pt>
                <c:pt idx="4">
                  <c:v>1.7805495300072305E-2</c:v>
                </c:pt>
                <c:pt idx="5">
                  <c:v>3.7057122198120027E-3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3.0714285714285715E-2</c:v>
                </c:pt>
                <c:pt idx="2">
                  <c:v>3.8095238095238099E-2</c:v>
                </c:pt>
                <c:pt idx="3">
                  <c:v>2.7380952380952381E-2</c:v>
                </c:pt>
                <c:pt idx="4">
                  <c:v>3.4285714285714287E-2</c:v>
                </c:pt>
                <c:pt idx="5">
                  <c:v>1.4285714285714285E-2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1.6442451420029897E-2</c:v>
                </c:pt>
                <c:pt idx="2">
                  <c:v>2.1567371343156096E-2</c:v>
                </c:pt>
                <c:pt idx="3">
                  <c:v>1.8364296391202222E-2</c:v>
                </c:pt>
                <c:pt idx="4">
                  <c:v>1.6869528080290411E-2</c:v>
                </c:pt>
                <c:pt idx="5">
                  <c:v>6.6196882340380098E-3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4.7069078230551321E-2</c:v>
                </c:pt>
                <c:pt idx="1">
                  <c:v>4.2057093048594466E-2</c:v>
                </c:pt>
                <c:pt idx="2">
                  <c:v>5.4913924602309871E-2</c:v>
                </c:pt>
                <c:pt idx="3">
                  <c:v>4.2710830246241012E-2</c:v>
                </c:pt>
                <c:pt idx="4">
                  <c:v>4.6415341032904775E-2</c:v>
                </c:pt>
                <c:pt idx="5">
                  <c:v>1.7432991937241227E-2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0.12151439627486142</c:v>
                </c:pt>
                <c:pt idx="1">
                  <c:v>0.11705031518521508</c:v>
                </c:pt>
                <c:pt idx="2">
                  <c:v>0.14263969339988072</c:v>
                </c:pt>
                <c:pt idx="3">
                  <c:v>0.12021383721724792</c:v>
                </c:pt>
                <c:pt idx="4">
                  <c:v>0.10822760374032349</c:v>
                </c:pt>
                <c:pt idx="5">
                  <c:v>4.1125786416426918E-2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0.14134933774834438</c:v>
                </c:pt>
                <c:pt idx="1">
                  <c:v>0.14879966887417218</c:v>
                </c:pt>
                <c:pt idx="2">
                  <c:v>0.17032284768211919</c:v>
                </c:pt>
                <c:pt idx="3">
                  <c:v>0.15314569536423842</c:v>
                </c:pt>
                <c:pt idx="4">
                  <c:v>0.16887417218543047</c:v>
                </c:pt>
                <c:pt idx="5">
                  <c:v>6.0430463576158944E-2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0.12823061630218688</c:v>
                </c:pt>
                <c:pt idx="1">
                  <c:v>0.12450298210735586</c:v>
                </c:pt>
                <c:pt idx="2">
                  <c:v>0.15656063618290258</c:v>
                </c:pt>
                <c:pt idx="3">
                  <c:v>0.11754473161033797</c:v>
                </c:pt>
                <c:pt idx="4">
                  <c:v>8.9214711729622267E-2</c:v>
                </c:pt>
                <c:pt idx="5">
                  <c:v>2.1371769383697812E-2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0.14203346715372464</c:v>
                </c:pt>
                <c:pt idx="1">
                  <c:v>0.16350802319553445</c:v>
                </c:pt>
                <c:pt idx="2">
                  <c:v>0.1717964483344786</c:v>
                </c:pt>
                <c:pt idx="3">
                  <c:v>0.15559634465381506</c:v>
                </c:pt>
                <c:pt idx="4">
                  <c:v>8.3637744583890908E-2</c:v>
                </c:pt>
                <c:pt idx="5">
                  <c:v>2.78792481946303E-2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0.10580747812251393</c:v>
                </c:pt>
                <c:pt idx="1">
                  <c:v>9.5376999911606114E-2</c:v>
                </c:pt>
                <c:pt idx="2">
                  <c:v>0.12322107310174137</c:v>
                </c:pt>
                <c:pt idx="3">
                  <c:v>0.10748696190223636</c:v>
                </c:pt>
                <c:pt idx="4">
                  <c:v>9.5907363210465835E-2</c:v>
                </c:pt>
                <c:pt idx="5">
                  <c:v>4.4108547688499956E-2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0.10526315789473684</c:v>
                </c:pt>
                <c:pt idx="3">
                  <c:v>6.3711911357340723E-2</c:v>
                </c:pt>
                <c:pt idx="4">
                  <c:v>3.6011080332409975E-2</c:v>
                </c:pt>
                <c:pt idx="5">
                  <c:v>1.3850415512465374E-2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0.13394495412844037</c:v>
                </c:pt>
                <c:pt idx="1">
                  <c:v>0.11743119266055047</c:v>
                </c:pt>
                <c:pt idx="2">
                  <c:v>0.14250764525993884</c:v>
                </c:pt>
                <c:pt idx="3">
                  <c:v>0.12782874617737003</c:v>
                </c:pt>
                <c:pt idx="4">
                  <c:v>0.11253822629969419</c:v>
                </c:pt>
                <c:pt idx="5">
                  <c:v>2.874617737003058E-2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0.16604057099924868</c:v>
                </c:pt>
                <c:pt idx="1">
                  <c:v>0.14350112697220135</c:v>
                </c:pt>
                <c:pt idx="2">
                  <c:v>0.16754320060105185</c:v>
                </c:pt>
                <c:pt idx="3">
                  <c:v>0.12697220135236664</c:v>
                </c:pt>
                <c:pt idx="4">
                  <c:v>0.14124718256949662</c:v>
                </c:pt>
                <c:pt idx="5">
                  <c:v>7.2126220886551462E-2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0.11352762070465419</c:v>
                </c:pt>
                <c:pt idx="3">
                  <c:v>7.6989995650282736E-2</c:v>
                </c:pt>
                <c:pt idx="4">
                  <c:v>9.2214006089604172E-2</c:v>
                </c:pt>
                <c:pt idx="5">
                  <c:v>3.0882992605480643E-2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0.12151439627486142</c:v>
                </c:pt>
                <c:pt idx="1">
                  <c:v>0.11705031518521508</c:v>
                </c:pt>
                <c:pt idx="2">
                  <c:v>0.14263969339988072</c:v>
                </c:pt>
                <c:pt idx="3">
                  <c:v>0.12021383721724792</c:v>
                </c:pt>
                <c:pt idx="4">
                  <c:v>0.10822760374032349</c:v>
                </c:pt>
                <c:pt idx="5">
                  <c:v>4.1125786416426918E-2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0.14270657672849915</c:v>
                </c:pt>
                <c:pt idx="1">
                  <c:v>0.14881956155143339</c:v>
                </c:pt>
                <c:pt idx="2">
                  <c:v>0.16842327150084316</c:v>
                </c:pt>
                <c:pt idx="3">
                  <c:v>0.15029510961214165</c:v>
                </c:pt>
                <c:pt idx="4">
                  <c:v>0.16863406408094436</c:v>
                </c:pt>
                <c:pt idx="5">
                  <c:v>6.112984822934233E-2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0.12645914396887159</c:v>
                </c:pt>
                <c:pt idx="1">
                  <c:v>0.1245136186770428</c:v>
                </c:pt>
                <c:pt idx="2">
                  <c:v>0.15831712062256809</c:v>
                </c:pt>
                <c:pt idx="3">
                  <c:v>0.12013618677042802</c:v>
                </c:pt>
                <c:pt idx="4">
                  <c:v>9.1196498054474703E-2</c:v>
                </c:pt>
                <c:pt idx="5">
                  <c:v>2.0914396887159532E-2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0.14203346715372464</c:v>
                </c:pt>
                <c:pt idx="1">
                  <c:v>0.16350802319553445</c:v>
                </c:pt>
                <c:pt idx="2">
                  <c:v>0.1717964483344786</c:v>
                </c:pt>
                <c:pt idx="3">
                  <c:v>0.15559634465381506</c:v>
                </c:pt>
                <c:pt idx="4">
                  <c:v>8.3637744583890908E-2</c:v>
                </c:pt>
                <c:pt idx="5">
                  <c:v>2.78792481946303E-2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0.11690647482014388</c:v>
                </c:pt>
                <c:pt idx="1">
                  <c:v>0.1039793165467626</c:v>
                </c:pt>
                <c:pt idx="2">
                  <c:v>0.13624100719424462</c:v>
                </c:pt>
                <c:pt idx="3">
                  <c:v>0.11859262589928057</c:v>
                </c:pt>
                <c:pt idx="4">
                  <c:v>0.10656474820143885</c:v>
                </c:pt>
                <c:pt idx="5">
                  <c:v>5.2607913669064747E-2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6.4460530851430539E-2</c:v>
                </c:pt>
                <c:pt idx="1">
                  <c:v>6.3771113409169258E-2</c:v>
                </c:pt>
                <c:pt idx="2">
                  <c:v>7.5835918648741812E-2</c:v>
                </c:pt>
                <c:pt idx="3">
                  <c:v>6.3771113409169258E-2</c:v>
                </c:pt>
                <c:pt idx="4">
                  <c:v>5.1361599448466043E-2</c:v>
                </c:pt>
                <c:pt idx="5">
                  <c:v>1.2409513960703205E-2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0.13394495412844037</c:v>
                </c:pt>
                <c:pt idx="1">
                  <c:v>0.11743119266055047</c:v>
                </c:pt>
                <c:pt idx="2">
                  <c:v>0.14250764525993884</c:v>
                </c:pt>
                <c:pt idx="3">
                  <c:v>0.12782874617737003</c:v>
                </c:pt>
                <c:pt idx="4">
                  <c:v>0.11253822629969419</c:v>
                </c:pt>
                <c:pt idx="5">
                  <c:v>2.874617737003058E-2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0.17715231788079469</c:v>
                </c:pt>
                <c:pt idx="1">
                  <c:v>0.15562913907284767</c:v>
                </c:pt>
                <c:pt idx="2">
                  <c:v>0.18377483443708609</c:v>
                </c:pt>
                <c:pt idx="3">
                  <c:v>0.13824503311258279</c:v>
                </c:pt>
                <c:pt idx="4">
                  <c:v>0.15562913907284767</c:v>
                </c:pt>
                <c:pt idx="5">
                  <c:v>7.9470198675496692E-2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0.11352762070465419</c:v>
                </c:pt>
                <c:pt idx="3">
                  <c:v>7.6989995650282736E-2</c:v>
                </c:pt>
                <c:pt idx="4">
                  <c:v>9.2214006089604172E-2</c:v>
                </c:pt>
                <c:pt idx="5">
                  <c:v>3.0882992605480643E-2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6.9005332628920019E-3</c:v>
                </c:pt>
                <c:pt idx="1">
                  <c:v>6.4490965073757027E-3</c:v>
                </c:pt>
                <c:pt idx="2">
                  <c:v>7.5454429136295716E-3</c:v>
                </c:pt>
                <c:pt idx="3">
                  <c:v>5.0625407582899264E-3</c:v>
                </c:pt>
                <c:pt idx="4">
                  <c:v>4.6755949678473846E-3</c:v>
                </c:pt>
                <c:pt idx="5">
                  <c:v>2.2571837775814957E-4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6.2654262388456431E-3</c:v>
                </c:pt>
                <c:pt idx="1">
                  <c:v>7.9741788494399092E-3</c:v>
                </c:pt>
                <c:pt idx="2">
                  <c:v>7.4045946459084869E-3</c:v>
                </c:pt>
                <c:pt idx="3">
                  <c:v>5.6958420353142207E-3</c:v>
                </c:pt>
                <c:pt idx="4">
                  <c:v>5.6958420353142207E-3</c:v>
                </c:pt>
                <c:pt idx="5">
                  <c:v>9.4930700588570342E-4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1.0087976539589443E-2</c:v>
                </c:pt>
                <c:pt idx="1">
                  <c:v>7.7419354838709677E-3</c:v>
                </c:pt>
                <c:pt idx="2">
                  <c:v>1.313782991202346E-2</c:v>
                </c:pt>
                <c:pt idx="3">
                  <c:v>7.0381231671554252E-3</c:v>
                </c:pt>
                <c:pt idx="4">
                  <c:v>3.7536656891495601E-3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1.3804648243031559E-2</c:v>
                </c:pt>
                <c:pt idx="1">
                  <c:v>1.0898406507656494E-2</c:v>
                </c:pt>
                <c:pt idx="2">
                  <c:v>1.0535126290734611E-2</c:v>
                </c:pt>
                <c:pt idx="3">
                  <c:v>1.0898406507656494E-2</c:v>
                </c:pt>
                <c:pt idx="4">
                  <c:v>2.1796813015312988E-3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5.7692307692307696E-3</c:v>
                </c:pt>
                <c:pt idx="1">
                  <c:v>5.7692307692307696E-3</c:v>
                </c:pt>
                <c:pt idx="2">
                  <c:v>6.4903846153846157E-3</c:v>
                </c:pt>
                <c:pt idx="3">
                  <c:v>2.8044871794871795E-3</c:v>
                </c:pt>
                <c:pt idx="4">
                  <c:v>5.0480769230769234E-3</c:v>
                </c:pt>
                <c:pt idx="5">
                  <c:v>1.6025641025641026E-4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2.5062656641604009E-3</c:v>
                </c:pt>
                <c:pt idx="3">
                  <c:v>5.0125313283208017E-3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3.8463651849002692E-3</c:v>
                </c:pt>
                <c:pt idx="2">
                  <c:v>4.9453266663003455E-3</c:v>
                </c:pt>
                <c:pt idx="3">
                  <c:v>7.1432496291004999E-3</c:v>
                </c:pt>
                <c:pt idx="4">
                  <c:v>4.3958459256003071E-3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8.2248115147361203E-3</c:v>
                </c:pt>
                <c:pt idx="1">
                  <c:v>5.4832076764907475E-3</c:v>
                </c:pt>
                <c:pt idx="2">
                  <c:v>4.1124057573680602E-3</c:v>
                </c:pt>
                <c:pt idx="3">
                  <c:v>4.7978067169294038E-3</c:v>
                </c:pt>
                <c:pt idx="4">
                  <c:v>4.7978067169294038E-3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3.1104199066874028E-3</c:v>
                </c:pt>
                <c:pt idx="1">
                  <c:v>1.9440124416796269E-3</c:v>
                </c:pt>
                <c:pt idx="2">
                  <c:v>5.0544323483670299E-3</c:v>
                </c:pt>
                <c:pt idx="3">
                  <c:v>3.8880248833592537E-3</c:v>
                </c:pt>
                <c:pt idx="4">
                  <c:v>5.8320373250388803E-3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6.9005332628920019E-3</c:v>
                </c:pt>
                <c:pt idx="1">
                  <c:v>6.4490965073757027E-3</c:v>
                </c:pt>
                <c:pt idx="2">
                  <c:v>7.5454429136295716E-3</c:v>
                </c:pt>
                <c:pt idx="3">
                  <c:v>5.0625407582899264E-3</c:v>
                </c:pt>
                <c:pt idx="4">
                  <c:v>4.6755949678473846E-3</c:v>
                </c:pt>
                <c:pt idx="5">
                  <c:v>2.2571837775814957E-4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6.387921022067364E-3</c:v>
                </c:pt>
                <c:pt idx="1">
                  <c:v>8.130081300813009E-3</c:v>
                </c:pt>
                <c:pt idx="2">
                  <c:v>7.5493612078977937E-3</c:v>
                </c:pt>
                <c:pt idx="3">
                  <c:v>5.8072009291521487E-3</c:v>
                </c:pt>
                <c:pt idx="4">
                  <c:v>5.6136275648470775E-3</c:v>
                </c:pt>
                <c:pt idx="5">
                  <c:v>9.6786682152535811E-4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9.8544746189985089E-3</c:v>
                </c:pt>
                <c:pt idx="1">
                  <c:v>7.5627363355104827E-3</c:v>
                </c:pt>
                <c:pt idx="2">
                  <c:v>1.2833734387532941E-2</c:v>
                </c:pt>
                <c:pt idx="3">
                  <c:v>6.8752148504640752E-3</c:v>
                </c:pt>
                <c:pt idx="4">
                  <c:v>3.8959550819296427E-3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1.3804648243031559E-2</c:v>
                </c:pt>
                <c:pt idx="1">
                  <c:v>1.0898406507656494E-2</c:v>
                </c:pt>
                <c:pt idx="2">
                  <c:v>1.0535126290734611E-2</c:v>
                </c:pt>
                <c:pt idx="3">
                  <c:v>1.0898406507656494E-2</c:v>
                </c:pt>
                <c:pt idx="4">
                  <c:v>2.1796813015312988E-3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5.4622698765931623E-3</c:v>
                </c:pt>
                <c:pt idx="1">
                  <c:v>5.765729314181671E-3</c:v>
                </c:pt>
                <c:pt idx="2">
                  <c:v>6.2714950434958529E-3</c:v>
                </c:pt>
                <c:pt idx="3">
                  <c:v>2.9334412300222536E-3</c:v>
                </c:pt>
                <c:pt idx="4">
                  <c:v>5.1588104390046527E-3</c:v>
                </c:pt>
                <c:pt idx="5">
                  <c:v>2.0230629172567267E-4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6.0838936919628559E-3</c:v>
                </c:pt>
                <c:pt idx="1">
                  <c:v>6.4040986231187957E-3</c:v>
                </c:pt>
                <c:pt idx="2">
                  <c:v>6.4040986231187957E-3</c:v>
                </c:pt>
                <c:pt idx="3">
                  <c:v>2.881844380403458E-3</c:v>
                </c:pt>
                <c:pt idx="4">
                  <c:v>3.8424591738712775E-3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3.8463651849002692E-3</c:v>
                </c:pt>
                <c:pt idx="2">
                  <c:v>4.9453266663003455E-3</c:v>
                </c:pt>
                <c:pt idx="3">
                  <c:v>7.1432496291004999E-3</c:v>
                </c:pt>
                <c:pt idx="4">
                  <c:v>4.3958459256003071E-3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8.2768999247554553E-3</c:v>
                </c:pt>
                <c:pt idx="1">
                  <c:v>4.5146726862302479E-3</c:v>
                </c:pt>
                <c:pt idx="2">
                  <c:v>4.5146726862302479E-3</c:v>
                </c:pt>
                <c:pt idx="3">
                  <c:v>4.5146726862302479E-3</c:v>
                </c:pt>
                <c:pt idx="4">
                  <c:v>5.2671181339352894E-3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3.1104199066874028E-3</c:v>
                </c:pt>
                <c:pt idx="1">
                  <c:v>1.9440124416796269E-3</c:v>
                </c:pt>
                <c:pt idx="2">
                  <c:v>5.0544323483670299E-3</c:v>
                </c:pt>
                <c:pt idx="3">
                  <c:v>3.8880248833592537E-3</c:v>
                </c:pt>
                <c:pt idx="4">
                  <c:v>5.8320373250388803E-3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J5" sqref="J5:T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">
        <v>912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864</v>
      </c>
      <c r="G2" s="221"/>
      <c r="H2" s="222"/>
      <c r="I2" s="2" t="s">
        <v>221</v>
      </c>
      <c r="J2" s="4">
        <f t="shared" ref="J2" si="0">SUBTOTAL(9,J5:J964)</f>
        <v>1134</v>
      </c>
      <c r="K2" s="4">
        <f t="shared" ref="K2" si="1">SUBTOTAL(9,K5:K964)</f>
        <v>1624</v>
      </c>
      <c r="L2" s="4">
        <f t="shared" ref="L2" si="2">SUBTOTAL(9,L5:L964)</f>
        <v>699</v>
      </c>
      <c r="M2" s="4">
        <f t="shared" ref="M2" si="3">SUBTOTAL(9,M5:M963)</f>
        <v>349</v>
      </c>
      <c r="N2" s="4">
        <f t="shared" ref="N2" si="4">SUBTOTAL(9,N5:N963)</f>
        <v>1088</v>
      </c>
      <c r="O2" s="4">
        <f t="shared" ref="O2" si="5">SUBTOTAL(9,O5:O963)</f>
        <v>3557</v>
      </c>
      <c r="P2" s="4">
        <f t="shared" ref="P2" si="6">SUBTOTAL(9,P5:P963)</f>
        <v>3457</v>
      </c>
      <c r="Q2" s="4">
        <f t="shared" ref="Q2" si="7">SUBTOTAL(9,Q5:Q963)</f>
        <v>523</v>
      </c>
      <c r="R2" s="4">
        <f t="shared" ref="R2" si="8">SUBTOTAL(9,R5:R963)</f>
        <v>1289</v>
      </c>
      <c r="S2" s="4">
        <f t="shared" ref="S2" si="9">SUBTOTAL(9,S5:S963)</f>
        <v>128</v>
      </c>
      <c r="T2" s="4">
        <f t="shared" ref="T2" si="10">SUBTOTAL(9,T5:T963)</f>
        <v>0</v>
      </c>
      <c r="U2" s="4"/>
      <c r="V2" s="4">
        <f t="shared" ref="V2" si="11">SUBTOTAL(9,V5:V963)</f>
        <v>703</v>
      </c>
      <c r="W2" s="4">
        <f t="shared" ref="W2" si="12">SUBTOTAL(9,W5:W963)</f>
        <v>214</v>
      </c>
      <c r="X2" s="4">
        <f t="shared" ref="X2" si="13">SUBTOTAL(9,X5:X963)</f>
        <v>52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3</v>
      </c>
      <c r="P6" s="24">
        <v>1</v>
      </c>
      <c r="Q6" s="24">
        <v>3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5</v>
      </c>
      <c r="K7" s="24">
        <v>0</v>
      </c>
      <c r="L7" s="24">
        <v>0</v>
      </c>
      <c r="M7" s="24">
        <v>0</v>
      </c>
      <c r="N7" s="23">
        <v>5</v>
      </c>
      <c r="O7" s="24">
        <v>9</v>
      </c>
      <c r="P7" s="24">
        <v>5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17</v>
      </c>
      <c r="K10" s="24">
        <v>42</v>
      </c>
      <c r="L10" s="24">
        <v>9</v>
      </c>
      <c r="M10" s="24">
        <v>4</v>
      </c>
      <c r="N10" s="23">
        <v>17</v>
      </c>
      <c r="O10" s="24">
        <v>63</v>
      </c>
      <c r="P10" s="24">
        <v>68</v>
      </c>
      <c r="Q10" s="24">
        <v>16</v>
      </c>
      <c r="R10" s="24">
        <v>20</v>
      </c>
      <c r="S10" s="24">
        <v>1</v>
      </c>
      <c r="T10" s="24">
        <v>0</v>
      </c>
      <c r="U10" s="24"/>
      <c r="V10" s="24">
        <v>9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5</v>
      </c>
      <c r="L11" s="24">
        <v>8</v>
      </c>
      <c r="M11" s="24">
        <v>4</v>
      </c>
      <c r="N11" s="23">
        <v>8</v>
      </c>
      <c r="O11" s="24">
        <v>28</v>
      </c>
      <c r="P11" s="24">
        <v>21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4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4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13</v>
      </c>
      <c r="L18" s="24">
        <v>3</v>
      </c>
      <c r="M18" s="24">
        <v>0</v>
      </c>
      <c r="N18" s="23">
        <v>5</v>
      </c>
      <c r="O18" s="24">
        <v>9</v>
      </c>
      <c r="P18" s="24">
        <v>21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3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131</v>
      </c>
      <c r="P19" s="24">
        <v>118</v>
      </c>
      <c r="Q19" s="24">
        <v>32</v>
      </c>
      <c r="R19" s="24">
        <v>2</v>
      </c>
      <c r="S19" s="24">
        <v>2</v>
      </c>
      <c r="T19" s="24">
        <v>0</v>
      </c>
      <c r="U19" s="24"/>
      <c r="V19" s="24">
        <v>37</v>
      </c>
      <c r="W19" s="24">
        <v>6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22</v>
      </c>
      <c r="K28" s="24">
        <v>51</v>
      </c>
      <c r="L28" s="24">
        <v>9</v>
      </c>
      <c r="M28" s="24">
        <v>2</v>
      </c>
      <c r="N28" s="23">
        <v>22</v>
      </c>
      <c r="O28" s="24">
        <v>109</v>
      </c>
      <c r="P28" s="24">
        <v>82</v>
      </c>
      <c r="Q28" s="24">
        <v>6</v>
      </c>
      <c r="R28" s="24">
        <v>42</v>
      </c>
      <c r="S28" s="24">
        <v>2</v>
      </c>
      <c r="T28" s="24">
        <v>0</v>
      </c>
      <c r="U28" s="24"/>
      <c r="V28" s="24">
        <v>21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20</v>
      </c>
      <c r="L29" s="24">
        <v>1</v>
      </c>
      <c r="M29" s="24">
        <v>8</v>
      </c>
      <c r="N29" s="23">
        <v>14</v>
      </c>
      <c r="O29" s="24">
        <v>48</v>
      </c>
      <c r="P29" s="24">
        <v>35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40</v>
      </c>
      <c r="L30" s="24">
        <v>12</v>
      </c>
      <c r="M30" s="24">
        <v>2</v>
      </c>
      <c r="N30" s="23">
        <v>9</v>
      </c>
      <c r="O30" s="24">
        <v>50</v>
      </c>
      <c r="P30" s="24">
        <v>61</v>
      </c>
      <c r="Q30" s="24">
        <v>0</v>
      </c>
      <c r="R30" s="24">
        <v>28</v>
      </c>
      <c r="S30" s="24">
        <v>3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4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7</v>
      </c>
      <c r="M32" s="24">
        <v>5</v>
      </c>
      <c r="N32" s="23">
        <v>10</v>
      </c>
      <c r="O32" s="24">
        <v>26</v>
      </c>
      <c r="P32" s="24">
        <v>27</v>
      </c>
      <c r="Q32" s="24">
        <v>9</v>
      </c>
      <c r="R32" s="24">
        <v>10</v>
      </c>
      <c r="S32" s="24">
        <v>1</v>
      </c>
      <c r="T32" s="24">
        <v>0</v>
      </c>
      <c r="U32" s="24"/>
      <c r="V32" s="24">
        <v>5</v>
      </c>
      <c r="W32" s="24">
        <v>3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9</v>
      </c>
      <c r="M33" s="24">
        <v>1</v>
      </c>
      <c r="N33" s="23">
        <v>13</v>
      </c>
      <c r="O33" s="24">
        <v>42</v>
      </c>
      <c r="P33" s="24">
        <v>55</v>
      </c>
      <c r="Q33" s="24">
        <v>0</v>
      </c>
      <c r="R33" s="24">
        <v>27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11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20</v>
      </c>
      <c r="K35" s="24">
        <v>18</v>
      </c>
      <c r="L35" s="24">
        <v>7</v>
      </c>
      <c r="M35" s="24">
        <v>7</v>
      </c>
      <c r="N35" s="23">
        <v>20</v>
      </c>
      <c r="O35" s="24">
        <v>31</v>
      </c>
      <c r="P35" s="24">
        <v>45</v>
      </c>
      <c r="Q35" s="24">
        <v>1</v>
      </c>
      <c r="R35" s="24">
        <v>20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7</v>
      </c>
      <c r="L36" s="24">
        <v>1</v>
      </c>
      <c r="M36" s="24">
        <v>1</v>
      </c>
      <c r="N36" s="23">
        <v>4</v>
      </c>
      <c r="O36" s="24">
        <v>7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0</v>
      </c>
      <c r="M39" s="24">
        <v>2</v>
      </c>
      <c r="N39" s="23">
        <v>1</v>
      </c>
      <c r="O39" s="24">
        <v>9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30</v>
      </c>
      <c r="W40" s="24">
        <v>6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8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3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6</v>
      </c>
      <c r="P61" s="24">
        <v>1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9</v>
      </c>
      <c r="W66" s="24">
        <v>0</v>
      </c>
      <c r="X66" s="24">
        <v>2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7</v>
      </c>
      <c r="K68" s="24">
        <v>10</v>
      </c>
      <c r="L68" s="24">
        <v>4</v>
      </c>
      <c r="M68" s="24">
        <v>2</v>
      </c>
      <c r="N68" s="23">
        <v>7</v>
      </c>
      <c r="O68" s="24">
        <v>20</v>
      </c>
      <c r="P68" s="24">
        <v>21</v>
      </c>
      <c r="Q68" s="24">
        <v>0</v>
      </c>
      <c r="R68" s="24">
        <v>11</v>
      </c>
      <c r="S68" s="24">
        <v>1</v>
      </c>
      <c r="T68" s="24">
        <v>0</v>
      </c>
      <c r="U68" s="24"/>
      <c r="V68" s="24">
        <v>4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4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36</v>
      </c>
      <c r="K92" s="24">
        <v>51</v>
      </c>
      <c r="L92" s="24">
        <v>33</v>
      </c>
      <c r="M92" s="24">
        <v>14</v>
      </c>
      <c r="N92" s="23">
        <v>35</v>
      </c>
      <c r="O92" s="24">
        <v>122</v>
      </c>
      <c r="P92" s="24">
        <v>120</v>
      </c>
      <c r="Q92" s="24">
        <v>32</v>
      </c>
      <c r="R92" s="24">
        <v>76</v>
      </c>
      <c r="S92" s="24">
        <v>6</v>
      </c>
      <c r="T92" s="24">
        <v>0</v>
      </c>
      <c r="U92" s="24"/>
      <c r="V92" s="24">
        <v>38</v>
      </c>
      <c r="W92" s="24">
        <v>25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9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1</v>
      </c>
      <c r="M95" s="24">
        <v>0</v>
      </c>
      <c r="N95" s="23">
        <v>1</v>
      </c>
      <c r="O95" s="24">
        <v>1</v>
      </c>
      <c r="P95" s="24">
        <v>4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6</v>
      </c>
      <c r="P98" s="24">
        <v>5</v>
      </c>
      <c r="Q98" s="24">
        <v>1</v>
      </c>
      <c r="R98" s="24">
        <v>6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5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1</v>
      </c>
      <c r="L103" s="24">
        <v>4</v>
      </c>
      <c r="M103" s="24">
        <v>0</v>
      </c>
      <c r="N103" s="23">
        <v>1</v>
      </c>
      <c r="O103" s="24">
        <v>6</v>
      </c>
      <c r="P103" s="24">
        <v>6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2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20</v>
      </c>
      <c r="P106" s="24">
        <v>30</v>
      </c>
      <c r="Q106" s="24">
        <v>17</v>
      </c>
      <c r="R106" s="24">
        <v>6</v>
      </c>
      <c r="S106" s="24">
        <v>0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10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6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7</v>
      </c>
      <c r="L114" s="24">
        <v>1</v>
      </c>
      <c r="M114" s="24">
        <v>3</v>
      </c>
      <c r="N114" s="23">
        <v>2</v>
      </c>
      <c r="O114" s="24">
        <v>17</v>
      </c>
      <c r="P114" s="24">
        <v>10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22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8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2</v>
      </c>
      <c r="M124" s="24">
        <v>1</v>
      </c>
      <c r="N124" s="23">
        <v>0</v>
      </c>
      <c r="O124" s="24">
        <v>22</v>
      </c>
      <c r="P124" s="24">
        <v>2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4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14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4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14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1</v>
      </c>
      <c r="L142" s="24">
        <v>0</v>
      </c>
      <c r="M142" s="24">
        <v>0</v>
      </c>
      <c r="N142" s="23">
        <v>1</v>
      </c>
      <c r="O142" s="24">
        <v>3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1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4</v>
      </c>
      <c r="L148" s="24">
        <v>0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30</v>
      </c>
      <c r="K150" s="24">
        <v>32</v>
      </c>
      <c r="L150" s="24">
        <v>17</v>
      </c>
      <c r="M150" s="24">
        <v>2</v>
      </c>
      <c r="N150" s="23">
        <v>28</v>
      </c>
      <c r="O150" s="24">
        <v>86</v>
      </c>
      <c r="P150" s="24">
        <v>79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4</v>
      </c>
      <c r="K168" s="24">
        <v>1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3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2</v>
      </c>
      <c r="M169" s="24">
        <v>2</v>
      </c>
      <c r="N169" s="23">
        <v>3</v>
      </c>
      <c r="O169" s="24">
        <v>1</v>
      </c>
      <c r="P169" s="24">
        <v>8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1</v>
      </c>
      <c r="N176" s="23">
        <v>2</v>
      </c>
      <c r="O176" s="24">
        <v>2</v>
      </c>
      <c r="P176" s="24">
        <v>5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3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11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2</v>
      </c>
      <c r="L192" s="24">
        <v>0</v>
      </c>
      <c r="M192" s="24">
        <v>0</v>
      </c>
      <c r="N192" s="23">
        <v>3</v>
      </c>
      <c r="O192" s="24">
        <v>13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7</v>
      </c>
      <c r="L193" s="24">
        <v>0</v>
      </c>
      <c r="M193" s="24">
        <v>4</v>
      </c>
      <c r="N193" s="23">
        <v>6</v>
      </c>
      <c r="O193" s="24">
        <v>24</v>
      </c>
      <c r="P193" s="24">
        <v>13</v>
      </c>
      <c r="Q193" s="24">
        <v>5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7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7</v>
      </c>
      <c r="P202" s="24">
        <v>6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1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16</v>
      </c>
      <c r="L210" s="24">
        <v>7</v>
      </c>
      <c r="M210" s="24">
        <v>5</v>
      </c>
      <c r="N210" s="23">
        <v>5</v>
      </c>
      <c r="O210" s="24">
        <v>25</v>
      </c>
      <c r="P210" s="24">
        <v>28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7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4</v>
      </c>
      <c r="K221" s="24">
        <v>6</v>
      </c>
      <c r="L221" s="24">
        <v>2</v>
      </c>
      <c r="M221" s="24">
        <v>2</v>
      </c>
      <c r="N221" s="23">
        <v>4</v>
      </c>
      <c r="O221" s="24">
        <v>33</v>
      </c>
      <c r="P221" s="24">
        <v>12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19</v>
      </c>
      <c r="L223" s="24">
        <v>10</v>
      </c>
      <c r="M223" s="24">
        <v>4</v>
      </c>
      <c r="N223" s="23">
        <v>10</v>
      </c>
      <c r="O223" s="24">
        <v>41</v>
      </c>
      <c r="P223" s="24">
        <v>39</v>
      </c>
      <c r="Q223" s="24">
        <v>12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3</v>
      </c>
      <c r="X223" s="24">
        <v>8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3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29</v>
      </c>
      <c r="L227" s="24">
        <v>14</v>
      </c>
      <c r="M227" s="24">
        <v>6</v>
      </c>
      <c r="N227" s="23">
        <v>5</v>
      </c>
      <c r="O227" s="24">
        <v>48</v>
      </c>
      <c r="P227" s="24">
        <v>48</v>
      </c>
      <c r="Q227" s="24">
        <v>3</v>
      </c>
      <c r="R227" s="24">
        <v>24</v>
      </c>
      <c r="S227" s="24">
        <v>5</v>
      </c>
      <c r="T227" s="24">
        <v>0</v>
      </c>
      <c r="U227" s="24"/>
      <c r="V227" s="24">
        <v>2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2</v>
      </c>
      <c r="M231" s="24">
        <v>0</v>
      </c>
      <c r="N231" s="23">
        <v>0</v>
      </c>
      <c r="O231" s="24">
        <v>8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10</v>
      </c>
      <c r="M233" s="24">
        <v>11</v>
      </c>
      <c r="N233" s="23">
        <v>38</v>
      </c>
      <c r="O233" s="24">
        <v>109</v>
      </c>
      <c r="P233" s="24">
        <v>92</v>
      </c>
      <c r="Q233" s="24">
        <v>0</v>
      </c>
      <c r="R233" s="24">
        <v>0</v>
      </c>
      <c r="S233" s="24">
        <v>7</v>
      </c>
      <c r="T233" s="24">
        <v>0</v>
      </c>
      <c r="U233" s="24"/>
      <c r="V233" s="24">
        <v>40</v>
      </c>
      <c r="W233" s="24">
        <v>20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3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7</v>
      </c>
      <c r="K241" s="24">
        <v>4</v>
      </c>
      <c r="L241" s="24">
        <v>2</v>
      </c>
      <c r="M241" s="24">
        <v>0</v>
      </c>
      <c r="N241" s="23">
        <v>7</v>
      </c>
      <c r="O241" s="24">
        <v>13</v>
      </c>
      <c r="P241" s="24">
        <v>13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7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11</v>
      </c>
      <c r="K247" s="24">
        <v>5</v>
      </c>
      <c r="L247" s="24">
        <v>6</v>
      </c>
      <c r="M247" s="24">
        <v>4</v>
      </c>
      <c r="N247" s="23">
        <v>11</v>
      </c>
      <c r="O247" s="24">
        <v>15</v>
      </c>
      <c r="P247" s="24">
        <v>22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3</v>
      </c>
      <c r="K260" s="24">
        <v>4</v>
      </c>
      <c r="L260" s="24">
        <v>0</v>
      </c>
      <c r="M260" s="24">
        <v>0</v>
      </c>
      <c r="N260" s="23">
        <v>3</v>
      </c>
      <c r="O260" s="24">
        <v>3</v>
      </c>
      <c r="P260" s="24">
        <v>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1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4</v>
      </c>
      <c r="K267" s="24">
        <v>1</v>
      </c>
      <c r="L267" s="24">
        <v>0</v>
      </c>
      <c r="M267" s="24">
        <v>0</v>
      </c>
      <c r="N267" s="23">
        <v>4</v>
      </c>
      <c r="O267" s="24">
        <v>16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3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4</v>
      </c>
      <c r="L270" s="24">
        <v>3</v>
      </c>
      <c r="M270" s="24">
        <v>0</v>
      </c>
      <c r="N270" s="23">
        <v>2</v>
      </c>
      <c r="O270" s="24">
        <v>3</v>
      </c>
      <c r="P270" s="24">
        <v>9</v>
      </c>
      <c r="Q270" s="24">
        <v>0</v>
      </c>
      <c r="R270" s="24">
        <v>6</v>
      </c>
      <c r="S270" s="24">
        <v>0</v>
      </c>
      <c r="T270" s="24">
        <v>0</v>
      </c>
      <c r="U270" s="24"/>
      <c r="V270" s="24">
        <v>0</v>
      </c>
      <c r="W270" s="24">
        <v>2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8</v>
      </c>
      <c r="L272" s="24">
        <v>1</v>
      </c>
      <c r="M272" s="24">
        <v>0</v>
      </c>
      <c r="N272" s="23">
        <v>6</v>
      </c>
      <c r="O272" s="24">
        <v>30</v>
      </c>
      <c r="P272" s="24">
        <v>18</v>
      </c>
      <c r="Q272" s="24">
        <v>4</v>
      </c>
      <c r="R272" s="24">
        <v>17</v>
      </c>
      <c r="S272" s="24">
        <v>2</v>
      </c>
      <c r="T272" s="24">
        <v>0</v>
      </c>
      <c r="U272" s="24"/>
      <c r="V272" s="24">
        <v>5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3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4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21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2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2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13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5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8</v>
      </c>
      <c r="L306" s="24">
        <v>3</v>
      </c>
      <c r="M306" s="24">
        <v>0</v>
      </c>
      <c r="N306" s="23">
        <v>3</v>
      </c>
      <c r="O306" s="24">
        <v>9</v>
      </c>
      <c r="P306" s="24">
        <v>14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17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7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6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0</v>
      </c>
      <c r="L342" s="24">
        <v>0</v>
      </c>
      <c r="M342" s="24">
        <v>0</v>
      </c>
      <c r="N342" s="23">
        <v>3</v>
      </c>
      <c r="O342" s="24">
        <v>2</v>
      </c>
      <c r="P342" s="24">
        <v>3</v>
      </c>
      <c r="Q342" s="24">
        <v>3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2</v>
      </c>
      <c r="K379" s="24">
        <v>0</v>
      </c>
      <c r="L379" s="24">
        <v>3</v>
      </c>
      <c r="M379" s="24">
        <v>0</v>
      </c>
      <c r="N379" s="23">
        <v>2</v>
      </c>
      <c r="O379" s="24">
        <v>3</v>
      </c>
      <c r="P379" s="24">
        <v>5</v>
      </c>
      <c r="Q379" s="24">
        <v>1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4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21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3</v>
      </c>
      <c r="L599" s="24">
        <v>0</v>
      </c>
      <c r="M599" s="24">
        <v>0</v>
      </c>
      <c r="N599" s="23">
        <v>0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2</v>
      </c>
      <c r="L601" s="24">
        <v>1</v>
      </c>
      <c r="M601" s="24">
        <v>1</v>
      </c>
      <c r="N601" s="23">
        <v>1</v>
      </c>
      <c r="O601" s="24">
        <v>3</v>
      </c>
      <c r="P601" s="24">
        <v>4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21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3</v>
      </c>
      <c r="K694" s="24">
        <v>0</v>
      </c>
      <c r="L694" s="24">
        <v>0</v>
      </c>
      <c r="M694" s="24">
        <v>0</v>
      </c>
      <c r="N694" s="23">
        <v>3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3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107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J5" sqref="J5:T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869</v>
      </c>
      <c r="G2" s="221"/>
      <c r="H2" s="222"/>
      <c r="I2" s="2" t="s">
        <v>221</v>
      </c>
      <c r="J2" s="28">
        <f t="shared" ref="J2:L2" si="0">SUBTOTAL(9,J5:J964)</f>
        <v>1073</v>
      </c>
      <c r="K2" s="28">
        <f t="shared" si="0"/>
        <v>1567</v>
      </c>
      <c r="L2" s="28">
        <f t="shared" si="0"/>
        <v>690</v>
      </c>
      <c r="M2" s="28">
        <f t="shared" ref="M2:T2" si="1">SUBTOTAL(9,M5:M963)</f>
        <v>320</v>
      </c>
      <c r="N2" s="28">
        <f t="shared" si="1"/>
        <v>1036</v>
      </c>
      <c r="O2" s="28">
        <f t="shared" si="1"/>
        <v>3381</v>
      </c>
      <c r="P2" s="28">
        <f t="shared" si="1"/>
        <v>3330</v>
      </c>
      <c r="Q2" s="28">
        <f t="shared" si="1"/>
        <v>427</v>
      </c>
      <c r="R2" s="28">
        <f t="shared" si="1"/>
        <v>1235</v>
      </c>
      <c r="S2" s="28">
        <f t="shared" si="1"/>
        <v>113</v>
      </c>
      <c r="T2" s="28">
        <f t="shared" si="1"/>
        <v>0</v>
      </c>
      <c r="U2" s="4"/>
      <c r="V2" s="28">
        <f t="shared" ref="V2:X2" si="2">SUBTOTAL(9,V5:V963)</f>
        <v>550</v>
      </c>
      <c r="W2" s="28">
        <f t="shared" si="2"/>
        <v>200</v>
      </c>
      <c r="X2" s="28">
        <f t="shared" si="2"/>
        <v>35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13</v>
      </c>
      <c r="K10" s="24">
        <v>26</v>
      </c>
      <c r="L10" s="24">
        <v>12</v>
      </c>
      <c r="M10" s="24">
        <v>4</v>
      </c>
      <c r="N10" s="23">
        <v>13</v>
      </c>
      <c r="O10" s="24">
        <v>46</v>
      </c>
      <c r="P10" s="24">
        <v>51</v>
      </c>
      <c r="Q10" s="24">
        <v>7</v>
      </c>
      <c r="R10" s="24">
        <v>19</v>
      </c>
      <c r="S10" s="24">
        <v>4</v>
      </c>
      <c r="T10" s="24">
        <v>0</v>
      </c>
      <c r="U10" s="24"/>
      <c r="V10" s="24">
        <v>1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14</v>
      </c>
      <c r="L11" s="24">
        <v>8</v>
      </c>
      <c r="M11" s="24">
        <v>10</v>
      </c>
      <c r="N11" s="23">
        <v>4</v>
      </c>
      <c r="O11" s="24">
        <v>29</v>
      </c>
      <c r="P11" s="24">
        <v>26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4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42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8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12</v>
      </c>
      <c r="L17" s="24">
        <v>5</v>
      </c>
      <c r="M17" s="24">
        <v>2</v>
      </c>
      <c r="N17" s="23">
        <v>4</v>
      </c>
      <c r="O17" s="24">
        <v>23</v>
      </c>
      <c r="P17" s="24">
        <v>22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7</v>
      </c>
      <c r="L18" s="24">
        <v>4</v>
      </c>
      <c r="M18" s="24">
        <v>0</v>
      </c>
      <c r="N18" s="23">
        <v>4</v>
      </c>
      <c r="O18" s="24">
        <v>11</v>
      </c>
      <c r="P18" s="24">
        <v>15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29</v>
      </c>
      <c r="K19" s="24">
        <v>30</v>
      </c>
      <c r="L19" s="24">
        <v>20</v>
      </c>
      <c r="M19" s="24">
        <v>12</v>
      </c>
      <c r="N19" s="23">
        <v>29</v>
      </c>
      <c r="O19" s="24">
        <v>92</v>
      </c>
      <c r="P19" s="24">
        <v>79</v>
      </c>
      <c r="Q19" s="24">
        <v>10</v>
      </c>
      <c r="R19" s="24">
        <v>36</v>
      </c>
      <c r="S19" s="24">
        <v>2</v>
      </c>
      <c r="T19" s="24">
        <v>0</v>
      </c>
      <c r="U19" s="24"/>
      <c r="V19" s="24">
        <v>25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3</v>
      </c>
      <c r="L21" s="24">
        <v>0</v>
      </c>
      <c r="M21" s="24">
        <v>2</v>
      </c>
      <c r="N21" s="23">
        <v>3</v>
      </c>
      <c r="O21" s="24">
        <v>7</v>
      </c>
      <c r="P21" s="24">
        <v>6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26</v>
      </c>
      <c r="L26" s="24">
        <v>9</v>
      </c>
      <c r="M26" s="24">
        <v>1</v>
      </c>
      <c r="N26" s="23">
        <v>13</v>
      </c>
      <c r="O26" s="24">
        <v>43</v>
      </c>
      <c r="P26" s="24">
        <v>48</v>
      </c>
      <c r="Q26" s="24">
        <v>13</v>
      </c>
      <c r="R26" s="24">
        <v>38</v>
      </c>
      <c r="S26" s="24">
        <v>3</v>
      </c>
      <c r="T26" s="24">
        <v>0</v>
      </c>
      <c r="U26" s="24"/>
      <c r="V26" s="24">
        <v>3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31</v>
      </c>
      <c r="K27" s="24">
        <v>39</v>
      </c>
      <c r="L27" s="24">
        <v>11</v>
      </c>
      <c r="M27" s="24">
        <v>5</v>
      </c>
      <c r="N27" s="23">
        <v>27</v>
      </c>
      <c r="O27" s="24">
        <v>99</v>
      </c>
      <c r="P27" s="24">
        <v>81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24</v>
      </c>
      <c r="K28" s="24">
        <v>24</v>
      </c>
      <c r="L28" s="24">
        <v>9</v>
      </c>
      <c r="M28" s="24">
        <v>2</v>
      </c>
      <c r="N28" s="23">
        <v>23</v>
      </c>
      <c r="O28" s="24">
        <v>86</v>
      </c>
      <c r="P28" s="24">
        <v>57</v>
      </c>
      <c r="Q28" s="24">
        <v>2</v>
      </c>
      <c r="R28" s="24">
        <v>15</v>
      </c>
      <c r="S28" s="24">
        <v>6</v>
      </c>
      <c r="T28" s="24">
        <v>0</v>
      </c>
      <c r="U28" s="24"/>
      <c r="V28" s="24">
        <v>20</v>
      </c>
      <c r="W28" s="24">
        <v>6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60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26</v>
      </c>
      <c r="L30" s="24">
        <v>14</v>
      </c>
      <c r="M30" s="24">
        <v>5</v>
      </c>
      <c r="N30" s="23">
        <v>22</v>
      </c>
      <c r="O30" s="24">
        <v>48</v>
      </c>
      <c r="P30" s="24">
        <v>62</v>
      </c>
      <c r="Q30" s="24">
        <v>0</v>
      </c>
      <c r="R30" s="24">
        <v>52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31</v>
      </c>
      <c r="P33" s="24">
        <v>32</v>
      </c>
      <c r="Q33" s="24">
        <v>1</v>
      </c>
      <c r="R33" s="24">
        <v>7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5</v>
      </c>
      <c r="L34" s="24">
        <v>1</v>
      </c>
      <c r="M34" s="24">
        <v>0</v>
      </c>
      <c r="N34" s="23">
        <v>7</v>
      </c>
      <c r="O34" s="24">
        <v>13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25</v>
      </c>
      <c r="L35" s="24">
        <v>8</v>
      </c>
      <c r="M35" s="24">
        <v>3</v>
      </c>
      <c r="N35" s="23">
        <v>13</v>
      </c>
      <c r="O35" s="24">
        <v>30</v>
      </c>
      <c r="P35" s="24">
        <v>46</v>
      </c>
      <c r="Q35" s="24">
        <v>0</v>
      </c>
      <c r="R35" s="24">
        <v>20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11</v>
      </c>
      <c r="L36" s="24">
        <v>0</v>
      </c>
      <c r="M36" s="24">
        <v>1</v>
      </c>
      <c r="N36" s="23">
        <v>4</v>
      </c>
      <c r="O36" s="24">
        <v>9</v>
      </c>
      <c r="P36" s="24">
        <v>15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2</v>
      </c>
      <c r="K38" s="24">
        <v>2</v>
      </c>
      <c r="L38" s="24">
        <v>0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12</v>
      </c>
      <c r="W40" s="24">
        <v>6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2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7</v>
      </c>
      <c r="L53" s="24">
        <v>4</v>
      </c>
      <c r="M53" s="24">
        <v>2</v>
      </c>
      <c r="N53" s="23">
        <v>9</v>
      </c>
      <c r="O53" s="24">
        <v>31</v>
      </c>
      <c r="P53" s="24">
        <v>20</v>
      </c>
      <c r="Q53" s="24">
        <v>7</v>
      </c>
      <c r="R53" s="24">
        <v>10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2</v>
      </c>
      <c r="L61" s="24">
        <v>0</v>
      </c>
      <c r="M61" s="24">
        <v>0</v>
      </c>
      <c r="N61" s="23">
        <v>0</v>
      </c>
      <c r="O61" s="24">
        <v>1</v>
      </c>
      <c r="P61" s="24">
        <v>2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2</v>
      </c>
      <c r="X66" s="24">
        <v>1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6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2</v>
      </c>
      <c r="L71" s="24">
        <v>2</v>
      </c>
      <c r="M71" s="24">
        <v>1</v>
      </c>
      <c r="N71" s="23">
        <v>2</v>
      </c>
      <c r="O71" s="24">
        <v>5</v>
      </c>
      <c r="P71" s="24">
        <v>6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54</v>
      </c>
      <c r="L92" s="24">
        <v>20</v>
      </c>
      <c r="M92" s="24">
        <v>9</v>
      </c>
      <c r="N92" s="23">
        <v>31</v>
      </c>
      <c r="O92" s="24">
        <v>92</v>
      </c>
      <c r="P92" s="24">
        <v>105</v>
      </c>
      <c r="Q92" s="24">
        <v>30</v>
      </c>
      <c r="R92" s="24">
        <v>60</v>
      </c>
      <c r="S92" s="24">
        <v>6</v>
      </c>
      <c r="T92" s="24">
        <v>0</v>
      </c>
      <c r="U92" s="24"/>
      <c r="V92" s="24">
        <v>21</v>
      </c>
      <c r="W92" s="24">
        <v>9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6</v>
      </c>
      <c r="L93" s="24">
        <v>2</v>
      </c>
      <c r="M93" s="24">
        <v>0</v>
      </c>
      <c r="N93" s="23">
        <v>0</v>
      </c>
      <c r="O93" s="24">
        <v>4</v>
      </c>
      <c r="P93" s="24">
        <v>8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7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1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9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1</v>
      </c>
      <c r="P100" s="24">
        <v>0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13</v>
      </c>
      <c r="K102" s="24">
        <v>6</v>
      </c>
      <c r="L102" s="24">
        <v>5</v>
      </c>
      <c r="M102" s="24">
        <v>0</v>
      </c>
      <c r="N102" s="23">
        <v>13</v>
      </c>
      <c r="O102" s="24">
        <v>17</v>
      </c>
      <c r="P102" s="24">
        <v>24</v>
      </c>
      <c r="Q102" s="24">
        <v>13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2</v>
      </c>
      <c r="N103" s="23">
        <v>1</v>
      </c>
      <c r="O103" s="24">
        <v>6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3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10</v>
      </c>
      <c r="P107" s="24">
        <v>16</v>
      </c>
      <c r="Q107" s="24">
        <v>3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33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10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1</v>
      </c>
      <c r="K113" s="24">
        <v>1</v>
      </c>
      <c r="L113" s="24">
        <v>0</v>
      </c>
      <c r="M113" s="24">
        <v>0</v>
      </c>
      <c r="N113" s="23">
        <v>1</v>
      </c>
      <c r="O113" s="24">
        <v>2</v>
      </c>
      <c r="P113" s="24">
        <v>2</v>
      </c>
      <c r="Q113" s="24">
        <v>1</v>
      </c>
      <c r="R113" s="24">
        <v>4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16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44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11</v>
      </c>
      <c r="K123" s="24">
        <v>3</v>
      </c>
      <c r="L123" s="24">
        <v>0</v>
      </c>
      <c r="M123" s="24">
        <v>1</v>
      </c>
      <c r="N123" s="23">
        <v>11</v>
      </c>
      <c r="O123" s="24">
        <v>23</v>
      </c>
      <c r="P123" s="24">
        <v>14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5</v>
      </c>
      <c r="O124" s="24">
        <v>31</v>
      </c>
      <c r="P124" s="24">
        <v>11</v>
      </c>
      <c r="Q124" s="24">
        <v>9</v>
      </c>
      <c r="R124" s="24">
        <v>9</v>
      </c>
      <c r="S124" s="24">
        <v>1</v>
      </c>
      <c r="T124" s="24">
        <v>0</v>
      </c>
      <c r="U124" s="24"/>
      <c r="V124" s="24">
        <v>7</v>
      </c>
      <c r="W124" s="24">
        <v>2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4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4</v>
      </c>
      <c r="L134" s="24">
        <v>0</v>
      </c>
      <c r="M134" s="24">
        <v>0</v>
      </c>
      <c r="N134" s="23">
        <v>0</v>
      </c>
      <c r="O134" s="24">
        <v>0</v>
      </c>
      <c r="P134" s="24">
        <v>4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12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1</v>
      </c>
      <c r="K148" s="24">
        <v>1</v>
      </c>
      <c r="L148" s="24">
        <v>2</v>
      </c>
      <c r="M148" s="24">
        <v>0</v>
      </c>
      <c r="N148" s="23">
        <v>1</v>
      </c>
      <c r="O148" s="24">
        <v>4</v>
      </c>
      <c r="P148" s="24">
        <v>4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22</v>
      </c>
      <c r="K150" s="24">
        <v>35</v>
      </c>
      <c r="L150" s="24">
        <v>4</v>
      </c>
      <c r="M150" s="24">
        <v>6</v>
      </c>
      <c r="N150" s="23">
        <v>21</v>
      </c>
      <c r="O150" s="24">
        <v>57</v>
      </c>
      <c r="P150" s="24">
        <v>61</v>
      </c>
      <c r="Q150" s="24">
        <v>0</v>
      </c>
      <c r="R150" s="24">
        <v>37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2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2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3</v>
      </c>
      <c r="P176" s="24">
        <v>6</v>
      </c>
      <c r="Q176" s="24">
        <v>2</v>
      </c>
      <c r="R176" s="24">
        <v>10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3</v>
      </c>
      <c r="W181" s="24">
        <v>0</v>
      </c>
      <c r="X181" s="24">
        <v>2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2</v>
      </c>
      <c r="K182" s="24">
        <v>1</v>
      </c>
      <c r="L182" s="24">
        <v>0</v>
      </c>
      <c r="M182" s="24">
        <v>0</v>
      </c>
      <c r="N182" s="23">
        <v>2</v>
      </c>
      <c r="O182" s="24">
        <v>3</v>
      </c>
      <c r="P182" s="24">
        <v>3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1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13</v>
      </c>
      <c r="S186" s="24">
        <v>1</v>
      </c>
      <c r="T186" s="24">
        <v>0</v>
      </c>
      <c r="U186" s="24"/>
      <c r="V186" s="24">
        <v>9</v>
      </c>
      <c r="W186" s="24">
        <v>3</v>
      </c>
      <c r="X186" s="24">
        <v>2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2</v>
      </c>
      <c r="M190" s="24">
        <v>0</v>
      </c>
      <c r="N190" s="23">
        <v>2</v>
      </c>
      <c r="O190" s="24">
        <v>3</v>
      </c>
      <c r="P190" s="24">
        <v>5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0</v>
      </c>
      <c r="N191" s="23">
        <v>3</v>
      </c>
      <c r="O191" s="24">
        <v>10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9</v>
      </c>
      <c r="L193" s="24">
        <v>6</v>
      </c>
      <c r="M193" s="24">
        <v>8</v>
      </c>
      <c r="N193" s="23">
        <v>3</v>
      </c>
      <c r="O193" s="24">
        <v>16</v>
      </c>
      <c r="P193" s="24">
        <v>18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2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13</v>
      </c>
      <c r="L210" s="24">
        <v>9</v>
      </c>
      <c r="M210" s="24">
        <v>1</v>
      </c>
      <c r="N210" s="23">
        <v>4</v>
      </c>
      <c r="O210" s="24">
        <v>29</v>
      </c>
      <c r="P210" s="24">
        <v>26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12</v>
      </c>
      <c r="K211" s="24">
        <v>8</v>
      </c>
      <c r="L211" s="24">
        <v>8</v>
      </c>
      <c r="M211" s="24">
        <v>0</v>
      </c>
      <c r="N211" s="23">
        <v>12</v>
      </c>
      <c r="O211" s="24">
        <v>45</v>
      </c>
      <c r="P211" s="24">
        <v>28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35</v>
      </c>
      <c r="W211" s="24">
        <v>4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3</v>
      </c>
      <c r="L214" s="24">
        <v>1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4</v>
      </c>
      <c r="L220" s="24">
        <v>1</v>
      </c>
      <c r="M220" s="24">
        <v>1</v>
      </c>
      <c r="N220" s="23">
        <v>1</v>
      </c>
      <c r="O220" s="24">
        <v>5</v>
      </c>
      <c r="P220" s="24">
        <v>6</v>
      </c>
      <c r="Q220" s="24">
        <v>1</v>
      </c>
      <c r="R220" s="24">
        <v>4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20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3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20</v>
      </c>
      <c r="L223" s="24">
        <v>12</v>
      </c>
      <c r="M223" s="24">
        <v>1</v>
      </c>
      <c r="N223" s="23">
        <v>11</v>
      </c>
      <c r="O223" s="24">
        <v>32</v>
      </c>
      <c r="P223" s="24">
        <v>43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5</v>
      </c>
      <c r="W223" s="24">
        <v>3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13</v>
      </c>
      <c r="K227" s="24">
        <v>27</v>
      </c>
      <c r="L227" s="24">
        <v>16</v>
      </c>
      <c r="M227" s="24">
        <v>4</v>
      </c>
      <c r="N227" s="23">
        <v>11</v>
      </c>
      <c r="O227" s="24">
        <v>50</v>
      </c>
      <c r="P227" s="24">
        <v>56</v>
      </c>
      <c r="Q227" s="24">
        <v>6</v>
      </c>
      <c r="R227" s="24">
        <v>16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4</v>
      </c>
      <c r="L231" s="24">
        <v>0</v>
      </c>
      <c r="M231" s="24">
        <v>1</v>
      </c>
      <c r="N231" s="23">
        <v>0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33</v>
      </c>
      <c r="K233" s="24">
        <v>33</v>
      </c>
      <c r="L233" s="24">
        <v>11</v>
      </c>
      <c r="M233" s="24">
        <v>2</v>
      </c>
      <c r="N233" s="23">
        <v>32</v>
      </c>
      <c r="O233" s="24">
        <v>79</v>
      </c>
      <c r="P233" s="24">
        <v>77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22</v>
      </c>
      <c r="W233" s="24">
        <v>9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5</v>
      </c>
      <c r="L236" s="24">
        <v>1</v>
      </c>
      <c r="M236" s="24">
        <v>2</v>
      </c>
      <c r="N236" s="23">
        <v>3</v>
      </c>
      <c r="O236" s="24">
        <v>10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1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8</v>
      </c>
      <c r="K240" s="24">
        <v>8</v>
      </c>
      <c r="L240" s="24">
        <v>12</v>
      </c>
      <c r="M240" s="24">
        <v>1</v>
      </c>
      <c r="N240" s="23">
        <v>8</v>
      </c>
      <c r="O240" s="24">
        <v>15</v>
      </c>
      <c r="P240" s="24">
        <v>28</v>
      </c>
      <c r="Q240" s="24">
        <v>0</v>
      </c>
      <c r="R240" s="24">
        <v>5</v>
      </c>
      <c r="S240" s="24">
        <v>0</v>
      </c>
      <c r="T240" s="24">
        <v>0</v>
      </c>
      <c r="U240" s="24"/>
      <c r="V240" s="24">
        <v>3</v>
      </c>
      <c r="W240" s="24">
        <v>4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12</v>
      </c>
      <c r="K241" s="24">
        <v>3</v>
      </c>
      <c r="L241" s="24">
        <v>2</v>
      </c>
      <c r="M241" s="24">
        <v>0</v>
      </c>
      <c r="N241" s="23">
        <v>9</v>
      </c>
      <c r="O241" s="24">
        <v>24</v>
      </c>
      <c r="P241" s="24">
        <v>17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16</v>
      </c>
      <c r="L244" s="24">
        <v>6</v>
      </c>
      <c r="M244" s="24">
        <v>3</v>
      </c>
      <c r="N244" s="23">
        <v>12</v>
      </c>
      <c r="O244" s="24">
        <v>30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2</v>
      </c>
      <c r="M245" s="24">
        <v>0</v>
      </c>
      <c r="N245" s="23">
        <v>0</v>
      </c>
      <c r="O245" s="24">
        <v>1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6</v>
      </c>
      <c r="M247" s="24">
        <v>6</v>
      </c>
      <c r="N247" s="23">
        <v>5</v>
      </c>
      <c r="O247" s="24">
        <v>11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9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3</v>
      </c>
      <c r="K249" s="24">
        <v>2</v>
      </c>
      <c r="L249" s="24">
        <v>3</v>
      </c>
      <c r="M249" s="24">
        <v>0</v>
      </c>
      <c r="N249" s="23">
        <v>3</v>
      </c>
      <c r="O249" s="24">
        <v>8</v>
      </c>
      <c r="P249" s="24">
        <v>8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1</v>
      </c>
      <c r="M250" s="24">
        <v>4</v>
      </c>
      <c r="N250" s="23">
        <v>1</v>
      </c>
      <c r="O250" s="24">
        <v>15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8</v>
      </c>
      <c r="L252" s="24">
        <v>1</v>
      </c>
      <c r="M252" s="24">
        <v>0</v>
      </c>
      <c r="N252" s="23">
        <v>4</v>
      </c>
      <c r="O252" s="24">
        <v>10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4</v>
      </c>
      <c r="L253" s="24">
        <v>2</v>
      </c>
      <c r="M253" s="24">
        <v>0</v>
      </c>
      <c r="N253" s="23">
        <v>1</v>
      </c>
      <c r="O253" s="24">
        <v>3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13</v>
      </c>
      <c r="L256" s="24">
        <v>3</v>
      </c>
      <c r="M256" s="24">
        <v>3</v>
      </c>
      <c r="N256" s="23">
        <v>3</v>
      </c>
      <c r="O256" s="24">
        <v>19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0</v>
      </c>
      <c r="L257" s="24">
        <v>0</v>
      </c>
      <c r="M257" s="24">
        <v>0</v>
      </c>
      <c r="N257" s="23">
        <v>4</v>
      </c>
      <c r="O257" s="24">
        <v>4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15</v>
      </c>
      <c r="L258" s="24">
        <v>5</v>
      </c>
      <c r="M258" s="24">
        <v>1</v>
      </c>
      <c r="N258" s="23">
        <v>4</v>
      </c>
      <c r="O258" s="24">
        <v>16</v>
      </c>
      <c r="P258" s="24">
        <v>24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2</v>
      </c>
      <c r="K260" s="24">
        <v>4</v>
      </c>
      <c r="L260" s="24">
        <v>2</v>
      </c>
      <c r="M260" s="24">
        <v>0</v>
      </c>
      <c r="N260" s="23">
        <v>1</v>
      </c>
      <c r="O260" s="24">
        <v>4</v>
      </c>
      <c r="P260" s="24">
        <v>8</v>
      </c>
      <c r="Q260" s="24">
        <v>0</v>
      </c>
      <c r="R260" s="24">
        <v>0</v>
      </c>
      <c r="S260" s="24">
        <v>1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8</v>
      </c>
      <c r="L263" s="24">
        <v>3</v>
      </c>
      <c r="M263" s="24">
        <v>3</v>
      </c>
      <c r="N263" s="23">
        <v>4</v>
      </c>
      <c r="O263" s="24">
        <v>8</v>
      </c>
      <c r="P263" s="24">
        <v>15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2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3</v>
      </c>
      <c r="K264" s="24">
        <v>3</v>
      </c>
      <c r="L264" s="24">
        <v>1</v>
      </c>
      <c r="M264" s="24">
        <v>0</v>
      </c>
      <c r="N264" s="23">
        <v>3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3</v>
      </c>
      <c r="L267" s="24">
        <v>1</v>
      </c>
      <c r="M267" s="24">
        <v>1</v>
      </c>
      <c r="N267" s="23">
        <v>1</v>
      </c>
      <c r="O267" s="24">
        <v>8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10</v>
      </c>
      <c r="K269" s="24">
        <v>11</v>
      </c>
      <c r="L269" s="24">
        <v>2</v>
      </c>
      <c r="M269" s="24">
        <v>3</v>
      </c>
      <c r="N269" s="23">
        <v>10</v>
      </c>
      <c r="O269" s="24">
        <v>29</v>
      </c>
      <c r="P269" s="24">
        <v>23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2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4</v>
      </c>
      <c r="M270" s="24">
        <v>1</v>
      </c>
      <c r="N270" s="23">
        <v>0</v>
      </c>
      <c r="O270" s="24">
        <v>0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14</v>
      </c>
      <c r="L272" s="24">
        <v>2</v>
      </c>
      <c r="M272" s="24">
        <v>1</v>
      </c>
      <c r="N272" s="23">
        <v>8</v>
      </c>
      <c r="O272" s="24">
        <v>37</v>
      </c>
      <c r="P272" s="24">
        <v>24</v>
      </c>
      <c r="Q272" s="24">
        <v>5</v>
      </c>
      <c r="R272" s="24">
        <v>17</v>
      </c>
      <c r="S272" s="24">
        <v>6</v>
      </c>
      <c r="T272" s="24">
        <v>0</v>
      </c>
      <c r="U272" s="24"/>
      <c r="V272" s="24">
        <v>5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9</v>
      </c>
      <c r="L282" s="24">
        <v>2</v>
      </c>
      <c r="M282" s="24">
        <v>2</v>
      </c>
      <c r="N282" s="23">
        <v>0</v>
      </c>
      <c r="O282" s="24">
        <v>5</v>
      </c>
      <c r="P282" s="24">
        <v>11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2</v>
      </c>
      <c r="P283" s="24">
        <v>1</v>
      </c>
      <c r="Q283" s="24">
        <v>1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18</v>
      </c>
      <c r="P285" s="24">
        <v>12</v>
      </c>
      <c r="Q285" s="24">
        <v>9</v>
      </c>
      <c r="R285" s="24">
        <v>4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9</v>
      </c>
      <c r="K288" s="24">
        <v>1</v>
      </c>
      <c r="L288" s="24">
        <v>3</v>
      </c>
      <c r="M288" s="24">
        <v>0</v>
      </c>
      <c r="N288" s="23">
        <v>9</v>
      </c>
      <c r="O288" s="24">
        <v>8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8</v>
      </c>
      <c r="L300" s="24">
        <v>6</v>
      </c>
      <c r="M300" s="24">
        <v>1</v>
      </c>
      <c r="N300" s="23">
        <v>4</v>
      </c>
      <c r="O300" s="24">
        <v>14</v>
      </c>
      <c r="P300" s="24">
        <v>18</v>
      </c>
      <c r="Q300" s="24">
        <v>3</v>
      </c>
      <c r="R300" s="24">
        <v>12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9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2</v>
      </c>
      <c r="M303" s="24">
        <v>1</v>
      </c>
      <c r="N303" s="23">
        <v>2</v>
      </c>
      <c r="O303" s="24">
        <v>3</v>
      </c>
      <c r="P303" s="24">
        <v>4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9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3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9</v>
      </c>
      <c r="L306" s="24">
        <v>1</v>
      </c>
      <c r="M306" s="24">
        <v>0</v>
      </c>
      <c r="N306" s="23">
        <v>2</v>
      </c>
      <c r="O306" s="24">
        <v>7</v>
      </c>
      <c r="P306" s="24">
        <v>13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26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10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5</v>
      </c>
      <c r="L315" s="24">
        <v>1</v>
      </c>
      <c r="M315" s="24">
        <v>0</v>
      </c>
      <c r="N315" s="23">
        <v>3</v>
      </c>
      <c r="O315" s="24">
        <v>12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2</v>
      </c>
      <c r="M316" s="24">
        <v>0</v>
      </c>
      <c r="N316" s="23">
        <v>1</v>
      </c>
      <c r="O316" s="24">
        <v>3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19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5</v>
      </c>
      <c r="L324" s="24">
        <v>3</v>
      </c>
      <c r="M324" s="24">
        <v>2</v>
      </c>
      <c r="N324" s="23">
        <v>4</v>
      </c>
      <c r="O324" s="24">
        <v>8</v>
      </c>
      <c r="P324" s="24">
        <v>13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2</v>
      </c>
      <c r="K331" s="24">
        <v>3</v>
      </c>
      <c r="L331" s="24">
        <v>0</v>
      </c>
      <c r="M331" s="24">
        <v>0</v>
      </c>
      <c r="N331" s="23">
        <v>2</v>
      </c>
      <c r="O331" s="24">
        <v>4</v>
      </c>
      <c r="P331" s="24">
        <v>5</v>
      </c>
      <c r="Q331" s="24">
        <v>1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12</v>
      </c>
      <c r="K338" s="24">
        <v>25</v>
      </c>
      <c r="L338" s="24">
        <v>13</v>
      </c>
      <c r="M338" s="24">
        <v>5</v>
      </c>
      <c r="N338" s="23">
        <v>11</v>
      </c>
      <c r="O338" s="24">
        <v>50</v>
      </c>
      <c r="P338" s="24">
        <v>50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8</v>
      </c>
      <c r="K339" s="24">
        <v>23</v>
      </c>
      <c r="L339" s="24">
        <v>8</v>
      </c>
      <c r="M339" s="24">
        <v>1</v>
      </c>
      <c r="N339" s="23">
        <v>7</v>
      </c>
      <c r="O339" s="24">
        <v>35</v>
      </c>
      <c r="P339" s="24">
        <v>39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4</v>
      </c>
      <c r="K342" s="24">
        <v>1</v>
      </c>
      <c r="L342" s="24">
        <v>0</v>
      </c>
      <c r="M342" s="24">
        <v>0</v>
      </c>
      <c r="N342" s="23">
        <v>4</v>
      </c>
      <c r="O342" s="24">
        <v>4</v>
      </c>
      <c r="P342" s="24">
        <v>5</v>
      </c>
      <c r="Q342" s="24">
        <v>4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5</v>
      </c>
      <c r="M344" s="24">
        <v>2</v>
      </c>
      <c r="N344" s="23">
        <v>4</v>
      </c>
      <c r="O344" s="24">
        <v>8</v>
      </c>
      <c r="P344" s="24">
        <v>12</v>
      </c>
      <c r="Q344" s="24">
        <v>5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2</v>
      </c>
      <c r="L351" s="24">
        <v>1</v>
      </c>
      <c r="M351" s="24">
        <v>2</v>
      </c>
      <c r="N351" s="23">
        <v>0</v>
      </c>
      <c r="O351" s="24">
        <v>6</v>
      </c>
      <c r="P351" s="24">
        <v>3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1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5</v>
      </c>
      <c r="L455" s="24">
        <v>0</v>
      </c>
      <c r="M455" s="24">
        <v>0</v>
      </c>
      <c r="N455" s="23">
        <v>0</v>
      </c>
      <c r="O455" s="24">
        <v>7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2</v>
      </c>
      <c r="L506" s="24">
        <v>0</v>
      </c>
      <c r="M506" s="24">
        <v>0</v>
      </c>
      <c r="N506" s="23">
        <v>1</v>
      </c>
      <c r="O506" s="24">
        <v>2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3</v>
      </c>
      <c r="M522" s="24">
        <v>0</v>
      </c>
      <c r="N522" s="23">
        <v>0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6</v>
      </c>
      <c r="K532" s="24">
        <v>0</v>
      </c>
      <c r="L532" s="24">
        <v>1</v>
      </c>
      <c r="M532" s="24">
        <v>0</v>
      </c>
      <c r="N532" s="23">
        <v>6</v>
      </c>
      <c r="O532" s="24">
        <v>7</v>
      </c>
      <c r="P532" s="24">
        <v>7</v>
      </c>
      <c r="Q532" s="24">
        <v>4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0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3</v>
      </c>
      <c r="L570" s="24">
        <v>1</v>
      </c>
      <c r="M570" s="24">
        <v>0</v>
      </c>
      <c r="N570" s="23">
        <v>0</v>
      </c>
      <c r="O570" s="24">
        <v>3</v>
      </c>
      <c r="P570" s="24">
        <v>4</v>
      </c>
      <c r="Q570" s="24">
        <v>0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31</v>
      </c>
      <c r="L592" s="24">
        <v>11</v>
      </c>
      <c r="M592" s="24">
        <v>4</v>
      </c>
      <c r="N592" s="23">
        <v>15</v>
      </c>
      <c r="O592" s="24">
        <v>62</v>
      </c>
      <c r="P592" s="24">
        <v>59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5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3</v>
      </c>
      <c r="M594" s="24">
        <v>2</v>
      </c>
      <c r="N594" s="23">
        <v>0</v>
      </c>
      <c r="O594" s="24">
        <v>2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1</v>
      </c>
      <c r="M611" s="24">
        <v>0</v>
      </c>
      <c r="N611" s="23">
        <v>1</v>
      </c>
      <c r="O611" s="24">
        <v>2</v>
      </c>
      <c r="P611" s="24">
        <v>2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1</v>
      </c>
      <c r="K618" s="24">
        <v>2</v>
      </c>
      <c r="L618" s="24">
        <v>1</v>
      </c>
      <c r="M618" s="24">
        <v>0</v>
      </c>
      <c r="N618" s="23">
        <v>1</v>
      </c>
      <c r="O618" s="24">
        <v>2</v>
      </c>
      <c r="P618" s="24">
        <v>4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0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16</v>
      </c>
      <c r="L657" s="24">
        <v>2</v>
      </c>
      <c r="M657" s="24">
        <v>4</v>
      </c>
      <c r="N657" s="23">
        <v>4</v>
      </c>
      <c r="O657" s="24">
        <v>16</v>
      </c>
      <c r="P657" s="24">
        <v>22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6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2</v>
      </c>
      <c r="L694" s="24">
        <v>0</v>
      </c>
      <c r="M694" s="24">
        <v>0</v>
      </c>
      <c r="N694" s="23">
        <v>0</v>
      </c>
      <c r="O694" s="24">
        <v>0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2</v>
      </c>
      <c r="P700" s="24">
        <v>2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2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2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3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0</v>
      </c>
      <c r="M772" s="24">
        <v>0</v>
      </c>
      <c r="N772" s="23">
        <v>2</v>
      </c>
      <c r="O772" s="24">
        <v>2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6" priority="14"/>
    <cfRule type="duplicateValues" dxfId="105" priority="15"/>
    <cfRule type="duplicateValues" dxfId="104" priority="16"/>
  </conditionalFormatting>
  <conditionalFormatting sqref="H4:H791">
    <cfRule type="duplicateValues" dxfId="103" priority="2"/>
  </conditionalFormatting>
  <conditionalFormatting sqref="H792:H793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J5" sqref="J5:T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870</v>
      </c>
      <c r="G2" s="221"/>
      <c r="H2" s="222"/>
      <c r="I2" s="2" t="s">
        <v>221</v>
      </c>
      <c r="J2" s="28">
        <f t="shared" ref="J2:L2" si="0">SUBTOTAL(9,J5:J964)</f>
        <v>1406</v>
      </c>
      <c r="K2" s="28">
        <f t="shared" si="0"/>
        <v>1758</v>
      </c>
      <c r="L2" s="28">
        <f t="shared" si="0"/>
        <v>894</v>
      </c>
      <c r="M2" s="28">
        <f t="shared" ref="M2:T2" si="1">SUBTOTAL(9,M5:M963)</f>
        <v>339</v>
      </c>
      <c r="N2" s="28">
        <f t="shared" si="1"/>
        <v>1362</v>
      </c>
      <c r="O2" s="28">
        <f t="shared" si="1"/>
        <v>3944</v>
      </c>
      <c r="P2" s="28">
        <f t="shared" si="1"/>
        <v>4058</v>
      </c>
      <c r="Q2" s="28">
        <f t="shared" si="1"/>
        <v>526</v>
      </c>
      <c r="R2" s="28">
        <f t="shared" si="1"/>
        <v>1604</v>
      </c>
      <c r="S2" s="28">
        <f t="shared" si="1"/>
        <v>116</v>
      </c>
      <c r="T2" s="28">
        <f t="shared" si="1"/>
        <v>0</v>
      </c>
      <c r="U2" s="4"/>
      <c r="V2" s="28">
        <f t="shared" ref="V2:X2" si="2">SUBTOTAL(9,V5:V963)</f>
        <v>661</v>
      </c>
      <c r="W2" s="28">
        <f t="shared" si="2"/>
        <v>234</v>
      </c>
      <c r="X2" s="28">
        <f t="shared" si="2"/>
        <v>52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9</v>
      </c>
      <c r="W6" s="24">
        <v>0</v>
      </c>
      <c r="X6" s="24">
        <v>2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4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2</v>
      </c>
      <c r="M8" s="24">
        <v>3</v>
      </c>
      <c r="N8" s="23">
        <v>0</v>
      </c>
      <c r="O8" s="24">
        <v>1</v>
      </c>
      <c r="P8" s="24">
        <v>5</v>
      </c>
      <c r="Q8" s="24">
        <v>0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5</v>
      </c>
      <c r="K9" s="24">
        <v>1</v>
      </c>
      <c r="L9" s="24">
        <v>1</v>
      </c>
      <c r="M9" s="24">
        <v>0</v>
      </c>
      <c r="N9" s="23">
        <v>5</v>
      </c>
      <c r="O9" s="24">
        <v>6</v>
      </c>
      <c r="P9" s="24">
        <v>7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27</v>
      </c>
      <c r="K10" s="24">
        <v>39</v>
      </c>
      <c r="L10" s="24">
        <v>16</v>
      </c>
      <c r="M10" s="24">
        <v>3</v>
      </c>
      <c r="N10" s="23">
        <v>26</v>
      </c>
      <c r="O10" s="24">
        <v>61</v>
      </c>
      <c r="P10" s="24">
        <v>82</v>
      </c>
      <c r="Q10" s="24">
        <v>14</v>
      </c>
      <c r="R10" s="24">
        <v>29</v>
      </c>
      <c r="S10" s="24">
        <v>2</v>
      </c>
      <c r="T10" s="24">
        <v>0</v>
      </c>
      <c r="U10" s="24"/>
      <c r="V10" s="24">
        <v>1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10</v>
      </c>
      <c r="L11" s="24">
        <v>7</v>
      </c>
      <c r="M11" s="24">
        <v>7</v>
      </c>
      <c r="N11" s="23">
        <v>13</v>
      </c>
      <c r="O11" s="24">
        <v>28</v>
      </c>
      <c r="P11" s="24">
        <v>32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28</v>
      </c>
      <c r="L12" s="24">
        <v>11</v>
      </c>
      <c r="M12" s="24">
        <v>3</v>
      </c>
      <c r="N12" s="23">
        <v>12</v>
      </c>
      <c r="O12" s="24">
        <v>62</v>
      </c>
      <c r="P12" s="24">
        <v>52</v>
      </c>
      <c r="Q12" s="24">
        <v>5</v>
      </c>
      <c r="R12" s="24">
        <v>11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10</v>
      </c>
      <c r="K13" s="24">
        <v>18</v>
      </c>
      <c r="L13" s="24">
        <v>5</v>
      </c>
      <c r="M13" s="24">
        <v>1</v>
      </c>
      <c r="N13" s="23">
        <v>10</v>
      </c>
      <c r="O13" s="24">
        <v>35</v>
      </c>
      <c r="P13" s="24">
        <v>33</v>
      </c>
      <c r="Q13" s="24">
        <v>6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3</v>
      </c>
      <c r="K15" s="24">
        <v>3</v>
      </c>
      <c r="L15" s="24">
        <v>2</v>
      </c>
      <c r="M15" s="24">
        <v>0</v>
      </c>
      <c r="N15" s="23">
        <v>3</v>
      </c>
      <c r="O15" s="24">
        <v>4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17</v>
      </c>
      <c r="K16" s="24">
        <v>24</v>
      </c>
      <c r="L16" s="24">
        <v>7</v>
      </c>
      <c r="M16" s="24">
        <v>2</v>
      </c>
      <c r="N16" s="23">
        <v>17</v>
      </c>
      <c r="O16" s="24">
        <v>38</v>
      </c>
      <c r="P16" s="24">
        <v>48</v>
      </c>
      <c r="Q16" s="24">
        <v>2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14</v>
      </c>
      <c r="K17" s="24">
        <v>10</v>
      </c>
      <c r="L17" s="24">
        <v>5</v>
      </c>
      <c r="M17" s="24">
        <v>2</v>
      </c>
      <c r="N17" s="23">
        <v>14</v>
      </c>
      <c r="O17" s="24">
        <v>36</v>
      </c>
      <c r="P17" s="24">
        <v>29</v>
      </c>
      <c r="Q17" s="24">
        <v>0</v>
      </c>
      <c r="R17" s="24">
        <v>20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8</v>
      </c>
      <c r="L18" s="24">
        <v>2</v>
      </c>
      <c r="M18" s="24">
        <v>0</v>
      </c>
      <c r="N18" s="23">
        <v>5</v>
      </c>
      <c r="O18" s="24">
        <v>10</v>
      </c>
      <c r="P18" s="24">
        <v>15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48</v>
      </c>
      <c r="K19" s="24">
        <v>67</v>
      </c>
      <c r="L19" s="24">
        <v>21</v>
      </c>
      <c r="M19" s="24">
        <v>7</v>
      </c>
      <c r="N19" s="23">
        <v>48</v>
      </c>
      <c r="O19" s="24">
        <v>122</v>
      </c>
      <c r="P19" s="24">
        <v>136</v>
      </c>
      <c r="Q19" s="24">
        <v>24</v>
      </c>
      <c r="R19" s="24">
        <v>66</v>
      </c>
      <c r="S19" s="24">
        <v>4</v>
      </c>
      <c r="T19" s="24">
        <v>0</v>
      </c>
      <c r="U19" s="24"/>
      <c r="V19" s="24">
        <v>20</v>
      </c>
      <c r="W19" s="24">
        <v>11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3</v>
      </c>
      <c r="L20" s="24">
        <v>1</v>
      </c>
      <c r="M20" s="24">
        <v>5</v>
      </c>
      <c r="N20" s="23">
        <v>1</v>
      </c>
      <c r="O20" s="24">
        <v>5</v>
      </c>
      <c r="P20" s="24">
        <v>5</v>
      </c>
      <c r="Q20" s="24">
        <v>1</v>
      </c>
      <c r="R20" s="24">
        <v>9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3</v>
      </c>
      <c r="P22" s="24">
        <v>4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3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3</v>
      </c>
      <c r="L25" s="24">
        <v>1</v>
      </c>
      <c r="M25" s="24">
        <v>1</v>
      </c>
      <c r="N25" s="23">
        <v>1</v>
      </c>
      <c r="O25" s="24">
        <v>3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16</v>
      </c>
      <c r="K26" s="24">
        <v>19</v>
      </c>
      <c r="L26" s="24">
        <v>11</v>
      </c>
      <c r="M26" s="24">
        <v>1</v>
      </c>
      <c r="N26" s="23">
        <v>16</v>
      </c>
      <c r="O26" s="24">
        <v>49</v>
      </c>
      <c r="P26" s="24">
        <v>46</v>
      </c>
      <c r="Q26" s="24">
        <v>5</v>
      </c>
      <c r="R26" s="24">
        <v>24</v>
      </c>
      <c r="S26" s="24">
        <v>1</v>
      </c>
      <c r="T26" s="24">
        <v>0</v>
      </c>
      <c r="U26" s="24"/>
      <c r="V26" s="24">
        <v>6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49</v>
      </c>
      <c r="K27" s="24">
        <v>36</v>
      </c>
      <c r="L27" s="24">
        <v>16</v>
      </c>
      <c r="M27" s="24">
        <v>5</v>
      </c>
      <c r="N27" s="23">
        <v>47</v>
      </c>
      <c r="O27" s="24">
        <v>111</v>
      </c>
      <c r="P27" s="24">
        <v>101</v>
      </c>
      <c r="Q27" s="24">
        <v>13</v>
      </c>
      <c r="R27" s="24">
        <v>53</v>
      </c>
      <c r="S27" s="24">
        <v>6</v>
      </c>
      <c r="T27" s="24">
        <v>0</v>
      </c>
      <c r="U27" s="24"/>
      <c r="V27" s="24">
        <v>18</v>
      </c>
      <c r="W27" s="24">
        <v>10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39</v>
      </c>
      <c r="K28" s="24">
        <v>33</v>
      </c>
      <c r="L28" s="24">
        <v>17</v>
      </c>
      <c r="M28" s="24">
        <v>7</v>
      </c>
      <c r="N28" s="23">
        <v>39</v>
      </c>
      <c r="O28" s="24">
        <v>98</v>
      </c>
      <c r="P28" s="24">
        <v>89</v>
      </c>
      <c r="Q28" s="24">
        <v>0</v>
      </c>
      <c r="R28" s="24">
        <v>39</v>
      </c>
      <c r="S28" s="24">
        <v>2</v>
      </c>
      <c r="T28" s="24">
        <v>0</v>
      </c>
      <c r="U28" s="24"/>
      <c r="V28" s="24">
        <v>26</v>
      </c>
      <c r="W28" s="24">
        <v>9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26</v>
      </c>
      <c r="K29" s="24">
        <v>32</v>
      </c>
      <c r="L29" s="24">
        <v>4</v>
      </c>
      <c r="M29" s="24">
        <v>5</v>
      </c>
      <c r="N29" s="23">
        <v>26</v>
      </c>
      <c r="O29" s="24">
        <v>56</v>
      </c>
      <c r="P29" s="24">
        <v>62</v>
      </c>
      <c r="Q29" s="24">
        <v>0</v>
      </c>
      <c r="R29" s="24">
        <v>35</v>
      </c>
      <c r="S29" s="24">
        <v>3</v>
      </c>
      <c r="T29" s="24">
        <v>0</v>
      </c>
      <c r="U29" s="24"/>
      <c r="V29" s="24">
        <v>11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14</v>
      </c>
      <c r="K30" s="24">
        <v>38</v>
      </c>
      <c r="L30" s="24">
        <v>14</v>
      </c>
      <c r="M30" s="24">
        <v>4</v>
      </c>
      <c r="N30" s="23">
        <v>14</v>
      </c>
      <c r="O30" s="24">
        <v>46</v>
      </c>
      <c r="P30" s="24">
        <v>66</v>
      </c>
      <c r="Q30" s="24">
        <v>0</v>
      </c>
      <c r="R30" s="24">
        <v>46</v>
      </c>
      <c r="S30" s="24">
        <v>0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6</v>
      </c>
      <c r="K31" s="24">
        <v>6</v>
      </c>
      <c r="L31" s="24">
        <v>2</v>
      </c>
      <c r="M31" s="24">
        <v>0</v>
      </c>
      <c r="N31" s="23">
        <v>6</v>
      </c>
      <c r="O31" s="24">
        <v>10</v>
      </c>
      <c r="P31" s="24">
        <v>14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20</v>
      </c>
      <c r="K32" s="24">
        <v>13</v>
      </c>
      <c r="L32" s="24">
        <v>2</v>
      </c>
      <c r="M32" s="24">
        <v>2</v>
      </c>
      <c r="N32" s="23">
        <v>20</v>
      </c>
      <c r="O32" s="24">
        <v>34</v>
      </c>
      <c r="P32" s="24">
        <v>35</v>
      </c>
      <c r="Q32" s="24">
        <v>19</v>
      </c>
      <c r="R32" s="24">
        <v>16</v>
      </c>
      <c r="S32" s="24">
        <v>1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14</v>
      </c>
      <c r="K33" s="24">
        <v>29</v>
      </c>
      <c r="L33" s="24">
        <v>10</v>
      </c>
      <c r="M33" s="24">
        <v>5</v>
      </c>
      <c r="N33" s="23">
        <v>14</v>
      </c>
      <c r="O33" s="24">
        <v>45</v>
      </c>
      <c r="P33" s="24">
        <v>53</v>
      </c>
      <c r="Q33" s="24">
        <v>1</v>
      </c>
      <c r="R33" s="24">
        <v>6</v>
      </c>
      <c r="S33" s="24">
        <v>5</v>
      </c>
      <c r="T33" s="24">
        <v>0</v>
      </c>
      <c r="U33" s="24"/>
      <c r="V33" s="24">
        <v>1</v>
      </c>
      <c r="W33" s="24">
        <v>1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4</v>
      </c>
      <c r="K34" s="24">
        <v>5</v>
      </c>
      <c r="L34" s="24">
        <v>5</v>
      </c>
      <c r="M34" s="24">
        <v>1</v>
      </c>
      <c r="N34" s="23">
        <v>4</v>
      </c>
      <c r="O34" s="24">
        <v>13</v>
      </c>
      <c r="P34" s="24">
        <v>14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23</v>
      </c>
      <c r="K35" s="24">
        <v>25</v>
      </c>
      <c r="L35" s="24">
        <v>6</v>
      </c>
      <c r="M35" s="24">
        <v>2</v>
      </c>
      <c r="N35" s="23">
        <v>23</v>
      </c>
      <c r="O35" s="24">
        <v>37</v>
      </c>
      <c r="P35" s="24">
        <v>54</v>
      </c>
      <c r="Q35" s="24">
        <v>0</v>
      </c>
      <c r="R35" s="24">
        <v>17</v>
      </c>
      <c r="S35" s="24">
        <v>2</v>
      </c>
      <c r="T35" s="24">
        <v>0</v>
      </c>
      <c r="U35" s="24"/>
      <c r="V35" s="24">
        <v>4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4</v>
      </c>
      <c r="L36" s="24">
        <v>5</v>
      </c>
      <c r="M36" s="24">
        <v>0</v>
      </c>
      <c r="N36" s="23">
        <v>4</v>
      </c>
      <c r="O36" s="24">
        <v>8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9</v>
      </c>
      <c r="P38" s="24">
        <v>1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3</v>
      </c>
      <c r="L39" s="24">
        <v>0</v>
      </c>
      <c r="M39" s="24">
        <v>2</v>
      </c>
      <c r="N39" s="23">
        <v>0</v>
      </c>
      <c r="O39" s="24">
        <v>1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14</v>
      </c>
      <c r="K40" s="24">
        <v>5</v>
      </c>
      <c r="L40" s="24">
        <v>4</v>
      </c>
      <c r="M40" s="24">
        <v>2</v>
      </c>
      <c r="N40" s="23">
        <v>13</v>
      </c>
      <c r="O40" s="24">
        <v>39</v>
      </c>
      <c r="P40" s="24">
        <v>23</v>
      </c>
      <c r="Q40" s="24">
        <v>3</v>
      </c>
      <c r="R40" s="24">
        <v>19</v>
      </c>
      <c r="S40" s="24">
        <v>0</v>
      </c>
      <c r="T40" s="24">
        <v>0</v>
      </c>
      <c r="U40" s="24"/>
      <c r="V40" s="24">
        <v>13</v>
      </c>
      <c r="W40" s="24">
        <v>7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2</v>
      </c>
      <c r="L43" s="24">
        <v>3</v>
      </c>
      <c r="M43" s="24">
        <v>2</v>
      </c>
      <c r="N43" s="23">
        <v>1</v>
      </c>
      <c r="O43" s="24">
        <v>7</v>
      </c>
      <c r="P43" s="24">
        <v>6</v>
      </c>
      <c r="Q43" s="24">
        <v>1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1</v>
      </c>
      <c r="S44" s="24">
        <v>0</v>
      </c>
      <c r="T44" s="24">
        <v>0</v>
      </c>
      <c r="U44" s="24"/>
      <c r="V44" s="24">
        <v>4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2</v>
      </c>
      <c r="L46" s="24">
        <v>0</v>
      </c>
      <c r="M46" s="24">
        <v>0</v>
      </c>
      <c r="N46" s="23">
        <v>0</v>
      </c>
      <c r="O46" s="24">
        <v>1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2</v>
      </c>
      <c r="L48" s="24">
        <v>0</v>
      </c>
      <c r="M48" s="24">
        <v>0</v>
      </c>
      <c r="N48" s="23">
        <v>1</v>
      </c>
      <c r="O48" s="24">
        <v>1</v>
      </c>
      <c r="P48" s="24">
        <v>3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2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1</v>
      </c>
      <c r="M50" s="24">
        <v>0</v>
      </c>
      <c r="N50" s="23">
        <v>1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6</v>
      </c>
      <c r="P52" s="24">
        <v>1</v>
      </c>
      <c r="Q52" s="24">
        <v>1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11</v>
      </c>
      <c r="L53" s="24">
        <v>6</v>
      </c>
      <c r="M53" s="24">
        <v>3</v>
      </c>
      <c r="N53" s="23">
        <v>7</v>
      </c>
      <c r="O53" s="24">
        <v>37</v>
      </c>
      <c r="P53" s="24">
        <v>24</v>
      </c>
      <c r="Q53" s="24">
        <v>6</v>
      </c>
      <c r="R53" s="24">
        <v>6</v>
      </c>
      <c r="S53" s="24">
        <v>0</v>
      </c>
      <c r="T53" s="24">
        <v>0</v>
      </c>
      <c r="U53" s="24"/>
      <c r="V53" s="24">
        <v>22</v>
      </c>
      <c r="W53" s="24">
        <v>5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22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18</v>
      </c>
      <c r="P56" s="24">
        <v>8</v>
      </c>
      <c r="Q56" s="24">
        <v>7</v>
      </c>
      <c r="R56" s="24">
        <v>22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4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2</v>
      </c>
      <c r="L58" s="24">
        <v>0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1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3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3</v>
      </c>
      <c r="M62" s="24">
        <v>0</v>
      </c>
      <c r="N62" s="23">
        <v>0</v>
      </c>
      <c r="O62" s="24">
        <v>2</v>
      </c>
      <c r="P62" s="24">
        <v>4</v>
      </c>
      <c r="Q62" s="24">
        <v>0</v>
      </c>
      <c r="R62" s="24">
        <v>10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3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53</v>
      </c>
      <c r="P65" s="24">
        <v>2</v>
      </c>
      <c r="Q65" s="24">
        <v>0</v>
      </c>
      <c r="R65" s="24">
        <v>3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10</v>
      </c>
      <c r="K66" s="24">
        <v>3</v>
      </c>
      <c r="L66" s="24">
        <v>1</v>
      </c>
      <c r="M66" s="24">
        <v>2</v>
      </c>
      <c r="N66" s="23">
        <v>8</v>
      </c>
      <c r="O66" s="24">
        <v>32</v>
      </c>
      <c r="P66" s="24">
        <v>14</v>
      </c>
      <c r="Q66" s="24">
        <v>0</v>
      </c>
      <c r="R66" s="24">
        <v>39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2</v>
      </c>
      <c r="L67" s="24">
        <v>0</v>
      </c>
      <c r="M67" s="24">
        <v>0</v>
      </c>
      <c r="N67" s="23">
        <v>2</v>
      </c>
      <c r="O67" s="24">
        <v>2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26</v>
      </c>
      <c r="P68" s="24">
        <v>18</v>
      </c>
      <c r="Q68" s="24">
        <v>0</v>
      </c>
      <c r="R68" s="24">
        <v>15</v>
      </c>
      <c r="S68" s="24">
        <v>1</v>
      </c>
      <c r="T68" s="24">
        <v>0</v>
      </c>
      <c r="U68" s="24"/>
      <c r="V68" s="24">
        <v>7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2</v>
      </c>
      <c r="K69" s="24">
        <v>2</v>
      </c>
      <c r="L69" s="24">
        <v>1</v>
      </c>
      <c r="M69" s="24">
        <v>0</v>
      </c>
      <c r="N69" s="23">
        <v>2</v>
      </c>
      <c r="O69" s="24">
        <v>4</v>
      </c>
      <c r="P69" s="24">
        <v>5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7</v>
      </c>
      <c r="L70" s="24">
        <v>0</v>
      </c>
      <c r="M70" s="24">
        <v>0</v>
      </c>
      <c r="N70" s="23">
        <v>1</v>
      </c>
      <c r="O70" s="24">
        <v>2</v>
      </c>
      <c r="P70" s="24">
        <v>8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8</v>
      </c>
      <c r="L71" s="24">
        <v>0</v>
      </c>
      <c r="M71" s="24">
        <v>1</v>
      </c>
      <c r="N71" s="23">
        <v>0</v>
      </c>
      <c r="O71" s="24">
        <v>1</v>
      </c>
      <c r="P71" s="24">
        <v>8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13</v>
      </c>
      <c r="L72" s="24">
        <v>5</v>
      </c>
      <c r="M72" s="24">
        <v>2</v>
      </c>
      <c r="N72" s="23">
        <v>0</v>
      </c>
      <c r="O72" s="24">
        <v>14</v>
      </c>
      <c r="P72" s="24">
        <v>18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11</v>
      </c>
      <c r="L73" s="24">
        <v>4</v>
      </c>
      <c r="M73" s="24">
        <v>3</v>
      </c>
      <c r="N73" s="23">
        <v>2</v>
      </c>
      <c r="O73" s="24">
        <v>10</v>
      </c>
      <c r="P73" s="24">
        <v>17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0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1</v>
      </c>
      <c r="M78" s="24">
        <v>1</v>
      </c>
      <c r="N78" s="23">
        <v>8</v>
      </c>
      <c r="O78" s="24">
        <v>17</v>
      </c>
      <c r="P78" s="24">
        <v>12</v>
      </c>
      <c r="Q78" s="24">
        <v>5</v>
      </c>
      <c r="R78" s="24">
        <v>9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2</v>
      </c>
      <c r="L80" s="24">
        <v>1</v>
      </c>
      <c r="M80" s="24">
        <v>0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3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1</v>
      </c>
      <c r="K87" s="24">
        <v>1</v>
      </c>
      <c r="L87" s="24">
        <v>0</v>
      </c>
      <c r="M87" s="24">
        <v>0</v>
      </c>
      <c r="N87" s="23">
        <v>1</v>
      </c>
      <c r="O87" s="24">
        <v>2</v>
      </c>
      <c r="P87" s="24">
        <v>2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2</v>
      </c>
      <c r="M88" s="24">
        <v>0</v>
      </c>
      <c r="N88" s="23">
        <v>0</v>
      </c>
      <c r="O88" s="24">
        <v>0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5</v>
      </c>
      <c r="M89" s="24">
        <v>1</v>
      </c>
      <c r="N89" s="23">
        <v>4</v>
      </c>
      <c r="O89" s="24">
        <v>9</v>
      </c>
      <c r="P89" s="24">
        <v>13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1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44</v>
      </c>
      <c r="K92" s="24">
        <v>39</v>
      </c>
      <c r="L92" s="24">
        <v>18</v>
      </c>
      <c r="M92" s="24">
        <v>10</v>
      </c>
      <c r="N92" s="23">
        <v>43</v>
      </c>
      <c r="O92" s="24">
        <v>97</v>
      </c>
      <c r="P92" s="24">
        <v>101</v>
      </c>
      <c r="Q92" s="24">
        <v>44</v>
      </c>
      <c r="R92" s="24">
        <v>52</v>
      </c>
      <c r="S92" s="24">
        <v>4</v>
      </c>
      <c r="T92" s="24">
        <v>0</v>
      </c>
      <c r="U92" s="24"/>
      <c r="V92" s="24">
        <v>16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5</v>
      </c>
      <c r="L93" s="24">
        <v>5</v>
      </c>
      <c r="M93" s="24">
        <v>5</v>
      </c>
      <c r="N93" s="23">
        <v>1</v>
      </c>
      <c r="O93" s="24">
        <v>9</v>
      </c>
      <c r="P93" s="24">
        <v>11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1</v>
      </c>
      <c r="M97" s="24">
        <v>1</v>
      </c>
      <c r="N97" s="23">
        <v>0</v>
      </c>
      <c r="O97" s="24">
        <v>3</v>
      </c>
      <c r="P97" s="24">
        <v>1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6</v>
      </c>
      <c r="L98" s="24">
        <v>1</v>
      </c>
      <c r="M98" s="24">
        <v>3</v>
      </c>
      <c r="N98" s="23">
        <v>1</v>
      </c>
      <c r="O98" s="24">
        <v>6</v>
      </c>
      <c r="P98" s="24">
        <v>8</v>
      </c>
      <c r="Q98" s="24">
        <v>1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10</v>
      </c>
      <c r="L99" s="24">
        <v>6</v>
      </c>
      <c r="M99" s="24">
        <v>1</v>
      </c>
      <c r="N99" s="23">
        <v>4</v>
      </c>
      <c r="O99" s="24">
        <v>9</v>
      </c>
      <c r="P99" s="24">
        <v>20</v>
      </c>
      <c r="Q99" s="24">
        <v>4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3</v>
      </c>
      <c r="K101" s="24">
        <v>1</v>
      </c>
      <c r="L101" s="24">
        <v>2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8</v>
      </c>
      <c r="K102" s="24">
        <v>11</v>
      </c>
      <c r="L102" s="24">
        <v>8</v>
      </c>
      <c r="M102" s="24">
        <v>4</v>
      </c>
      <c r="N102" s="23">
        <v>8</v>
      </c>
      <c r="O102" s="24">
        <v>20</v>
      </c>
      <c r="P102" s="24">
        <v>27</v>
      </c>
      <c r="Q102" s="24">
        <v>8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6</v>
      </c>
      <c r="P103" s="24">
        <v>8</v>
      </c>
      <c r="Q103" s="24">
        <v>2</v>
      </c>
      <c r="R103" s="24">
        <v>10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1</v>
      </c>
      <c r="L104" s="24">
        <v>2</v>
      </c>
      <c r="M104" s="24">
        <v>0</v>
      </c>
      <c r="N104" s="23">
        <v>1</v>
      </c>
      <c r="O104" s="24">
        <v>4</v>
      </c>
      <c r="P104" s="24">
        <v>4</v>
      </c>
      <c r="Q104" s="24">
        <v>1</v>
      </c>
      <c r="R104" s="24">
        <v>10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3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17</v>
      </c>
      <c r="K106" s="24">
        <v>7</v>
      </c>
      <c r="L106" s="24">
        <v>2</v>
      </c>
      <c r="M106" s="24">
        <v>0</v>
      </c>
      <c r="N106" s="23">
        <v>17</v>
      </c>
      <c r="O106" s="24">
        <v>23</v>
      </c>
      <c r="P106" s="24">
        <v>26</v>
      </c>
      <c r="Q106" s="24">
        <v>16</v>
      </c>
      <c r="R106" s="24">
        <v>8</v>
      </c>
      <c r="S106" s="24">
        <v>1</v>
      </c>
      <c r="T106" s="24">
        <v>0</v>
      </c>
      <c r="U106" s="24"/>
      <c r="V106" s="24">
        <v>2</v>
      </c>
      <c r="W106" s="24">
        <v>1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8</v>
      </c>
      <c r="K107" s="24">
        <v>7</v>
      </c>
      <c r="L107" s="24">
        <v>5</v>
      </c>
      <c r="M107" s="24">
        <v>2</v>
      </c>
      <c r="N107" s="23">
        <v>8</v>
      </c>
      <c r="O107" s="24">
        <v>12</v>
      </c>
      <c r="P107" s="24">
        <v>20</v>
      </c>
      <c r="Q107" s="24">
        <v>4</v>
      </c>
      <c r="R107" s="24">
        <v>5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3</v>
      </c>
      <c r="K108" s="24">
        <v>1</v>
      </c>
      <c r="L108" s="24">
        <v>5</v>
      </c>
      <c r="M108" s="24">
        <v>0</v>
      </c>
      <c r="N108" s="23">
        <v>3</v>
      </c>
      <c r="O108" s="24">
        <v>7</v>
      </c>
      <c r="P108" s="24">
        <v>9</v>
      </c>
      <c r="Q108" s="24">
        <v>2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3</v>
      </c>
      <c r="K109" s="24">
        <v>4</v>
      </c>
      <c r="L109" s="24">
        <v>0</v>
      </c>
      <c r="M109" s="24">
        <v>0</v>
      </c>
      <c r="N109" s="23">
        <v>3</v>
      </c>
      <c r="O109" s="24">
        <v>3</v>
      </c>
      <c r="P109" s="24">
        <v>7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31</v>
      </c>
      <c r="K110" s="24">
        <v>2</v>
      </c>
      <c r="L110" s="24">
        <v>10</v>
      </c>
      <c r="M110" s="24">
        <v>3</v>
      </c>
      <c r="N110" s="23">
        <v>31</v>
      </c>
      <c r="O110" s="24">
        <v>44</v>
      </c>
      <c r="P110" s="24">
        <v>43</v>
      </c>
      <c r="Q110" s="24">
        <v>32</v>
      </c>
      <c r="R110" s="24">
        <v>32</v>
      </c>
      <c r="S110" s="24">
        <v>0</v>
      </c>
      <c r="T110" s="24">
        <v>0</v>
      </c>
      <c r="U110" s="24"/>
      <c r="V110" s="24">
        <v>3</v>
      </c>
      <c r="W110" s="24">
        <v>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2</v>
      </c>
      <c r="L111" s="24">
        <v>0</v>
      </c>
      <c r="M111" s="24">
        <v>0</v>
      </c>
      <c r="N111" s="23">
        <v>0</v>
      </c>
      <c r="O111" s="24">
        <v>7</v>
      </c>
      <c r="P111" s="24">
        <v>2</v>
      </c>
      <c r="Q111" s="24">
        <v>0</v>
      </c>
      <c r="R111" s="24">
        <v>7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5</v>
      </c>
      <c r="L112" s="24">
        <v>4</v>
      </c>
      <c r="M112" s="24">
        <v>1</v>
      </c>
      <c r="N112" s="23">
        <v>7</v>
      </c>
      <c r="O112" s="24">
        <v>13</v>
      </c>
      <c r="P112" s="24">
        <v>16</v>
      </c>
      <c r="Q112" s="24">
        <v>7</v>
      </c>
      <c r="R112" s="24">
        <v>13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9</v>
      </c>
      <c r="L114" s="24">
        <v>5</v>
      </c>
      <c r="M114" s="24">
        <v>0</v>
      </c>
      <c r="N114" s="23">
        <v>4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5</v>
      </c>
      <c r="P115" s="24">
        <v>6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1</v>
      </c>
      <c r="N116" s="23">
        <v>0</v>
      </c>
      <c r="O116" s="24">
        <v>4</v>
      </c>
      <c r="P116" s="24">
        <v>1</v>
      </c>
      <c r="Q116" s="24">
        <v>0</v>
      </c>
      <c r="R116" s="24">
        <v>2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1</v>
      </c>
      <c r="M117" s="24">
        <v>2</v>
      </c>
      <c r="N117" s="23">
        <v>0</v>
      </c>
      <c r="O117" s="24">
        <v>0</v>
      </c>
      <c r="P117" s="24">
        <v>1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7</v>
      </c>
      <c r="M118" s="24">
        <v>3</v>
      </c>
      <c r="N118" s="23">
        <v>2</v>
      </c>
      <c r="O118" s="24">
        <v>5</v>
      </c>
      <c r="P118" s="24">
        <v>11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19</v>
      </c>
      <c r="K119" s="24">
        <v>23</v>
      </c>
      <c r="L119" s="24">
        <v>9</v>
      </c>
      <c r="M119" s="24">
        <v>6</v>
      </c>
      <c r="N119" s="23">
        <v>19</v>
      </c>
      <c r="O119" s="24">
        <v>58</v>
      </c>
      <c r="P119" s="24">
        <v>51</v>
      </c>
      <c r="Q119" s="24">
        <v>5</v>
      </c>
      <c r="R119" s="24">
        <v>27</v>
      </c>
      <c r="S119" s="24">
        <v>2</v>
      </c>
      <c r="T119" s="24">
        <v>0</v>
      </c>
      <c r="U119" s="24"/>
      <c r="V119" s="24">
        <v>7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5</v>
      </c>
      <c r="K120" s="24">
        <v>5</v>
      </c>
      <c r="L120" s="24">
        <v>3</v>
      </c>
      <c r="M120" s="24">
        <v>0</v>
      </c>
      <c r="N120" s="23">
        <v>5</v>
      </c>
      <c r="O120" s="24">
        <v>15</v>
      </c>
      <c r="P120" s="24">
        <v>13</v>
      </c>
      <c r="Q120" s="24">
        <v>1</v>
      </c>
      <c r="R120" s="24">
        <v>13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12</v>
      </c>
      <c r="K122" s="24">
        <v>15</v>
      </c>
      <c r="L122" s="24">
        <v>7</v>
      </c>
      <c r="M122" s="24">
        <v>2</v>
      </c>
      <c r="N122" s="23">
        <v>12</v>
      </c>
      <c r="O122" s="24">
        <v>26</v>
      </c>
      <c r="P122" s="24">
        <v>34</v>
      </c>
      <c r="Q122" s="24">
        <v>11</v>
      </c>
      <c r="R122" s="24">
        <v>13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6</v>
      </c>
      <c r="K123" s="24">
        <v>4</v>
      </c>
      <c r="L123" s="24">
        <v>0</v>
      </c>
      <c r="M123" s="24">
        <v>2</v>
      </c>
      <c r="N123" s="23">
        <v>6</v>
      </c>
      <c r="O123" s="24">
        <v>12</v>
      </c>
      <c r="P123" s="24">
        <v>10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25</v>
      </c>
      <c r="P124" s="24">
        <v>7</v>
      </c>
      <c r="Q124" s="24">
        <v>10</v>
      </c>
      <c r="R124" s="24">
        <v>15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3</v>
      </c>
      <c r="L126" s="24">
        <v>1</v>
      </c>
      <c r="M126" s="24">
        <v>1</v>
      </c>
      <c r="N126" s="23">
        <v>2</v>
      </c>
      <c r="O126" s="24">
        <v>8</v>
      </c>
      <c r="P126" s="24">
        <v>6</v>
      </c>
      <c r="Q126" s="24">
        <v>2</v>
      </c>
      <c r="R126" s="24">
        <v>12</v>
      </c>
      <c r="S126" s="24">
        <v>3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3</v>
      </c>
      <c r="M127" s="24">
        <v>0</v>
      </c>
      <c r="N127" s="23">
        <v>0</v>
      </c>
      <c r="O127" s="24">
        <v>6</v>
      </c>
      <c r="P127" s="24">
        <v>5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4</v>
      </c>
      <c r="K128" s="24">
        <v>2</v>
      </c>
      <c r="L128" s="24">
        <v>0</v>
      </c>
      <c r="M128" s="24">
        <v>0</v>
      </c>
      <c r="N128" s="23">
        <v>4</v>
      </c>
      <c r="O128" s="24">
        <v>16</v>
      </c>
      <c r="P128" s="24">
        <v>6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3</v>
      </c>
      <c r="M130" s="24">
        <v>0</v>
      </c>
      <c r="N130" s="23">
        <v>3</v>
      </c>
      <c r="O130" s="24">
        <v>7</v>
      </c>
      <c r="P130" s="24">
        <v>8</v>
      </c>
      <c r="Q130" s="24">
        <v>3</v>
      </c>
      <c r="R130" s="24">
        <v>5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1</v>
      </c>
      <c r="K131" s="24">
        <v>0</v>
      </c>
      <c r="L131" s="24">
        <v>0</v>
      </c>
      <c r="M131" s="24">
        <v>0</v>
      </c>
      <c r="N131" s="23">
        <v>1</v>
      </c>
      <c r="O131" s="24">
        <v>2</v>
      </c>
      <c r="P131" s="24">
        <v>1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2</v>
      </c>
      <c r="L133" s="24">
        <v>0</v>
      </c>
      <c r="M133" s="24">
        <v>0</v>
      </c>
      <c r="N133" s="23">
        <v>3</v>
      </c>
      <c r="O133" s="24">
        <v>5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7</v>
      </c>
      <c r="L136" s="24">
        <v>4</v>
      </c>
      <c r="M136" s="24">
        <v>0</v>
      </c>
      <c r="N136" s="23">
        <v>6</v>
      </c>
      <c r="O136" s="24">
        <v>11</v>
      </c>
      <c r="P136" s="24">
        <v>17</v>
      </c>
      <c r="Q136" s="24">
        <v>5</v>
      </c>
      <c r="R136" s="24">
        <v>13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10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2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3</v>
      </c>
      <c r="L142" s="24">
        <v>0</v>
      </c>
      <c r="M142" s="24">
        <v>0</v>
      </c>
      <c r="N142" s="23">
        <v>0</v>
      </c>
      <c r="O142" s="24">
        <v>3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4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1</v>
      </c>
      <c r="M144" s="24">
        <v>0</v>
      </c>
      <c r="N144" s="23">
        <v>0</v>
      </c>
      <c r="O144" s="24">
        <v>4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15</v>
      </c>
      <c r="L146" s="24">
        <v>8</v>
      </c>
      <c r="M146" s="24">
        <v>12</v>
      </c>
      <c r="N146" s="23">
        <v>8</v>
      </c>
      <c r="O146" s="24">
        <v>23</v>
      </c>
      <c r="P146" s="24">
        <v>31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2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1</v>
      </c>
      <c r="M148" s="24">
        <v>0</v>
      </c>
      <c r="N148" s="23">
        <v>0</v>
      </c>
      <c r="O148" s="24">
        <v>2</v>
      </c>
      <c r="P148" s="24">
        <v>1</v>
      </c>
      <c r="Q148" s="24">
        <v>0</v>
      </c>
      <c r="R148" s="24">
        <v>1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1</v>
      </c>
      <c r="K149" s="24">
        <v>9</v>
      </c>
      <c r="L149" s="24">
        <v>4</v>
      </c>
      <c r="M149" s="24">
        <v>3</v>
      </c>
      <c r="N149" s="23">
        <v>1</v>
      </c>
      <c r="O149" s="24">
        <v>8</v>
      </c>
      <c r="P149" s="24">
        <v>14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43</v>
      </c>
      <c r="K150" s="24">
        <v>35</v>
      </c>
      <c r="L150" s="24">
        <v>5</v>
      </c>
      <c r="M150" s="24">
        <v>2</v>
      </c>
      <c r="N150" s="23">
        <v>43</v>
      </c>
      <c r="O150" s="24">
        <v>97</v>
      </c>
      <c r="P150" s="24">
        <v>83</v>
      </c>
      <c r="Q150" s="24">
        <v>0</v>
      </c>
      <c r="R150" s="24">
        <v>55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1</v>
      </c>
      <c r="K152" s="24">
        <v>0</v>
      </c>
      <c r="L152" s="24">
        <v>0</v>
      </c>
      <c r="M152" s="24">
        <v>0</v>
      </c>
      <c r="N152" s="23">
        <v>1</v>
      </c>
      <c r="O152" s="24">
        <v>1</v>
      </c>
      <c r="P152" s="24">
        <v>1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5</v>
      </c>
      <c r="P157" s="24">
        <v>2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19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1</v>
      </c>
      <c r="M163" s="24">
        <v>0</v>
      </c>
      <c r="N163" s="23">
        <v>0</v>
      </c>
      <c r="O163" s="24">
        <v>2</v>
      </c>
      <c r="P163" s="24">
        <v>7</v>
      </c>
      <c r="Q163" s="24">
        <v>0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4</v>
      </c>
      <c r="L164" s="24">
        <v>2</v>
      </c>
      <c r="M164" s="24">
        <v>0</v>
      </c>
      <c r="N164" s="23">
        <v>0</v>
      </c>
      <c r="O164" s="24">
        <v>8</v>
      </c>
      <c r="P164" s="24">
        <v>6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0</v>
      </c>
      <c r="P168" s="24">
        <v>2</v>
      </c>
      <c r="Q168" s="24">
        <v>2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2</v>
      </c>
      <c r="M169" s="24">
        <v>0</v>
      </c>
      <c r="N169" s="23">
        <v>1</v>
      </c>
      <c r="O169" s="24">
        <v>1</v>
      </c>
      <c r="P169" s="24">
        <v>5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3</v>
      </c>
      <c r="P170" s="24">
        <v>8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5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3</v>
      </c>
      <c r="K172" s="24">
        <v>2</v>
      </c>
      <c r="L172" s="24">
        <v>1</v>
      </c>
      <c r="M172" s="24">
        <v>4</v>
      </c>
      <c r="N172" s="23">
        <v>1</v>
      </c>
      <c r="O172" s="24">
        <v>4</v>
      </c>
      <c r="P172" s="24">
        <v>6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6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4</v>
      </c>
      <c r="K176" s="24">
        <v>2</v>
      </c>
      <c r="L176" s="24">
        <v>3</v>
      </c>
      <c r="M176" s="24">
        <v>0</v>
      </c>
      <c r="N176" s="23">
        <v>4</v>
      </c>
      <c r="O176" s="24">
        <v>3</v>
      </c>
      <c r="P176" s="24">
        <v>9</v>
      </c>
      <c r="Q176" s="24">
        <v>4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2</v>
      </c>
      <c r="L178" s="24">
        <v>1</v>
      </c>
      <c r="M178" s="24">
        <v>0</v>
      </c>
      <c r="N178" s="23">
        <v>0</v>
      </c>
      <c r="O178" s="24">
        <v>1</v>
      </c>
      <c r="P178" s="24">
        <v>3</v>
      </c>
      <c r="Q178" s="24">
        <v>2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3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7</v>
      </c>
      <c r="P181" s="24">
        <v>3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5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3</v>
      </c>
      <c r="L184" s="24">
        <v>2</v>
      </c>
      <c r="M184" s="24">
        <v>0</v>
      </c>
      <c r="N184" s="23">
        <v>2</v>
      </c>
      <c r="O184" s="24">
        <v>4</v>
      </c>
      <c r="P184" s="24">
        <v>7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17</v>
      </c>
      <c r="K185" s="24">
        <v>18</v>
      </c>
      <c r="L185" s="24">
        <v>7</v>
      </c>
      <c r="M185" s="24">
        <v>0</v>
      </c>
      <c r="N185" s="23">
        <v>16</v>
      </c>
      <c r="O185" s="24">
        <v>36</v>
      </c>
      <c r="P185" s="24">
        <v>42</v>
      </c>
      <c r="Q185" s="24">
        <v>8</v>
      </c>
      <c r="R185" s="24">
        <v>23</v>
      </c>
      <c r="S185" s="24">
        <v>2</v>
      </c>
      <c r="T185" s="24">
        <v>0</v>
      </c>
      <c r="U185" s="24"/>
      <c r="V185" s="24">
        <v>7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3</v>
      </c>
      <c r="M186" s="24">
        <v>5</v>
      </c>
      <c r="N186" s="23">
        <v>4</v>
      </c>
      <c r="O186" s="24">
        <v>18</v>
      </c>
      <c r="P186" s="24">
        <v>15</v>
      </c>
      <c r="Q186" s="24">
        <v>3</v>
      </c>
      <c r="R186" s="24">
        <v>17</v>
      </c>
      <c r="S186" s="24">
        <v>0</v>
      </c>
      <c r="T186" s="24">
        <v>0</v>
      </c>
      <c r="U186" s="24"/>
      <c r="V186" s="24">
        <v>7</v>
      </c>
      <c r="W186" s="24">
        <v>2</v>
      </c>
      <c r="X186" s="24">
        <v>5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24</v>
      </c>
      <c r="L187" s="24">
        <v>9</v>
      </c>
      <c r="M187" s="24">
        <v>3</v>
      </c>
      <c r="N187" s="23">
        <v>14</v>
      </c>
      <c r="O187" s="24">
        <v>51</v>
      </c>
      <c r="P187" s="24">
        <v>47</v>
      </c>
      <c r="Q187" s="24">
        <v>8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2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8</v>
      </c>
      <c r="L191" s="24">
        <v>4</v>
      </c>
      <c r="M191" s="24">
        <v>0</v>
      </c>
      <c r="N191" s="23">
        <v>7</v>
      </c>
      <c r="O191" s="24">
        <v>15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7</v>
      </c>
      <c r="K192" s="24">
        <v>2</v>
      </c>
      <c r="L192" s="24">
        <v>1</v>
      </c>
      <c r="M192" s="24">
        <v>0</v>
      </c>
      <c r="N192" s="23">
        <v>7</v>
      </c>
      <c r="O192" s="24">
        <v>13</v>
      </c>
      <c r="P192" s="24">
        <v>10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3</v>
      </c>
      <c r="W192" s="24">
        <v>0</v>
      </c>
      <c r="X192" s="24">
        <v>2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13</v>
      </c>
      <c r="L193" s="24">
        <v>9</v>
      </c>
      <c r="M193" s="24">
        <v>1</v>
      </c>
      <c r="N193" s="23">
        <v>5</v>
      </c>
      <c r="O193" s="24">
        <v>20</v>
      </c>
      <c r="P193" s="24">
        <v>28</v>
      </c>
      <c r="Q193" s="24">
        <v>4</v>
      </c>
      <c r="R193" s="24">
        <v>24</v>
      </c>
      <c r="S193" s="24">
        <v>1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2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7</v>
      </c>
      <c r="K198" s="24">
        <v>3</v>
      </c>
      <c r="L198" s="24">
        <v>4</v>
      </c>
      <c r="M198" s="24">
        <v>0</v>
      </c>
      <c r="N198" s="23">
        <v>7</v>
      </c>
      <c r="O198" s="24">
        <v>13</v>
      </c>
      <c r="P198" s="24">
        <v>14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2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3</v>
      </c>
      <c r="L199" s="24">
        <v>0</v>
      </c>
      <c r="M199" s="24">
        <v>0</v>
      </c>
      <c r="N199" s="23">
        <v>2</v>
      </c>
      <c r="O199" s="24">
        <v>2</v>
      </c>
      <c r="P199" s="24">
        <v>5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1</v>
      </c>
      <c r="N200" s="23">
        <v>0</v>
      </c>
      <c r="O200" s="24">
        <v>1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2</v>
      </c>
      <c r="K203" s="24">
        <v>2</v>
      </c>
      <c r="L203" s="24">
        <v>1</v>
      </c>
      <c r="M203" s="24">
        <v>0</v>
      </c>
      <c r="N203" s="23">
        <v>2</v>
      </c>
      <c r="O203" s="24">
        <v>2</v>
      </c>
      <c r="P203" s="24">
        <v>5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4</v>
      </c>
      <c r="M208" s="24">
        <v>0</v>
      </c>
      <c r="N208" s="23">
        <v>6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6</v>
      </c>
      <c r="P209" s="24">
        <v>3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12</v>
      </c>
      <c r="K210" s="24">
        <v>15</v>
      </c>
      <c r="L210" s="24">
        <v>11</v>
      </c>
      <c r="M210" s="24">
        <v>4</v>
      </c>
      <c r="N210" s="23">
        <v>12</v>
      </c>
      <c r="O210" s="24">
        <v>31</v>
      </c>
      <c r="P210" s="24">
        <v>38</v>
      </c>
      <c r="Q210" s="24">
        <v>6</v>
      </c>
      <c r="R210" s="24">
        <v>1</v>
      </c>
      <c r="S210" s="24">
        <v>2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12</v>
      </c>
      <c r="L211" s="24">
        <v>2</v>
      </c>
      <c r="M211" s="24">
        <v>3</v>
      </c>
      <c r="N211" s="23">
        <v>8</v>
      </c>
      <c r="O211" s="24">
        <v>28</v>
      </c>
      <c r="P211" s="24">
        <v>22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15</v>
      </c>
      <c r="W211" s="24">
        <v>7</v>
      </c>
      <c r="X211" s="24">
        <v>10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8</v>
      </c>
      <c r="L219" s="24">
        <v>3</v>
      </c>
      <c r="M219" s="24">
        <v>2</v>
      </c>
      <c r="N219" s="23">
        <v>2</v>
      </c>
      <c r="O219" s="24">
        <v>6</v>
      </c>
      <c r="P219" s="24">
        <v>13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2</v>
      </c>
      <c r="P220" s="24">
        <v>2</v>
      </c>
      <c r="Q220" s="24">
        <v>0</v>
      </c>
      <c r="R220" s="24">
        <v>2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5</v>
      </c>
      <c r="K221" s="24">
        <v>7</v>
      </c>
      <c r="L221" s="24">
        <v>7</v>
      </c>
      <c r="M221" s="24">
        <v>0</v>
      </c>
      <c r="N221" s="23">
        <v>5</v>
      </c>
      <c r="O221" s="24">
        <v>18</v>
      </c>
      <c r="P221" s="24">
        <v>19</v>
      </c>
      <c r="Q221" s="24">
        <v>3</v>
      </c>
      <c r="R221" s="24">
        <v>9</v>
      </c>
      <c r="S221" s="24">
        <v>0</v>
      </c>
      <c r="T221" s="24">
        <v>0</v>
      </c>
      <c r="U221" s="24"/>
      <c r="V221" s="24">
        <v>5</v>
      </c>
      <c r="W221" s="24">
        <v>4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17</v>
      </c>
      <c r="L223" s="24">
        <v>15</v>
      </c>
      <c r="M223" s="24">
        <v>2</v>
      </c>
      <c r="N223" s="23">
        <v>10</v>
      </c>
      <c r="O223" s="24">
        <v>39</v>
      </c>
      <c r="P223" s="24">
        <v>42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7</v>
      </c>
      <c r="W223" s="24">
        <v>4</v>
      </c>
      <c r="X223" s="24">
        <v>6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2</v>
      </c>
      <c r="L225" s="24">
        <v>0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19</v>
      </c>
      <c r="K227" s="24">
        <v>29</v>
      </c>
      <c r="L227" s="24">
        <v>17</v>
      </c>
      <c r="M227" s="24">
        <v>5</v>
      </c>
      <c r="N227" s="23">
        <v>19</v>
      </c>
      <c r="O227" s="24">
        <v>54</v>
      </c>
      <c r="P227" s="24">
        <v>65</v>
      </c>
      <c r="Q227" s="24">
        <v>10</v>
      </c>
      <c r="R227" s="24">
        <v>22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3</v>
      </c>
      <c r="K228" s="24">
        <v>2</v>
      </c>
      <c r="L228" s="24">
        <v>2</v>
      </c>
      <c r="M228" s="24">
        <v>1</v>
      </c>
      <c r="N228" s="23">
        <v>3</v>
      </c>
      <c r="O228" s="24">
        <v>7</v>
      </c>
      <c r="P228" s="24">
        <v>7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2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3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2</v>
      </c>
      <c r="L232" s="24">
        <v>0</v>
      </c>
      <c r="M232" s="24">
        <v>1</v>
      </c>
      <c r="N232" s="23">
        <v>1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30</v>
      </c>
      <c r="K233" s="24">
        <v>29</v>
      </c>
      <c r="L233" s="24">
        <v>12</v>
      </c>
      <c r="M233" s="24">
        <v>10</v>
      </c>
      <c r="N233" s="23">
        <v>30</v>
      </c>
      <c r="O233" s="24">
        <v>102</v>
      </c>
      <c r="P233" s="24">
        <v>71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47</v>
      </c>
      <c r="W233" s="24">
        <v>14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1</v>
      </c>
      <c r="K234" s="24">
        <v>15</v>
      </c>
      <c r="L234" s="24">
        <v>5</v>
      </c>
      <c r="M234" s="24">
        <v>2</v>
      </c>
      <c r="N234" s="23">
        <v>1</v>
      </c>
      <c r="O234" s="24">
        <v>9</v>
      </c>
      <c r="P234" s="24">
        <v>21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3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3</v>
      </c>
      <c r="K235" s="24">
        <v>4</v>
      </c>
      <c r="L235" s="24">
        <v>4</v>
      </c>
      <c r="M235" s="24">
        <v>1</v>
      </c>
      <c r="N235" s="23">
        <v>3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7</v>
      </c>
      <c r="K236" s="24">
        <v>5</v>
      </c>
      <c r="L236" s="24">
        <v>3</v>
      </c>
      <c r="M236" s="24">
        <v>3</v>
      </c>
      <c r="N236" s="23">
        <v>7</v>
      </c>
      <c r="O236" s="24">
        <v>21</v>
      </c>
      <c r="P236" s="24">
        <v>15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2</v>
      </c>
      <c r="L237" s="24">
        <v>2</v>
      </c>
      <c r="M237" s="24">
        <v>2</v>
      </c>
      <c r="N237" s="23">
        <v>1</v>
      </c>
      <c r="O237" s="24">
        <v>6</v>
      </c>
      <c r="P237" s="24">
        <v>5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11</v>
      </c>
      <c r="L238" s="24">
        <v>5</v>
      </c>
      <c r="M238" s="24">
        <v>2</v>
      </c>
      <c r="N238" s="23">
        <v>3</v>
      </c>
      <c r="O238" s="24">
        <v>17</v>
      </c>
      <c r="P238" s="24">
        <v>19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7</v>
      </c>
      <c r="L239" s="24">
        <v>2</v>
      </c>
      <c r="M239" s="24">
        <v>4</v>
      </c>
      <c r="N239" s="23">
        <v>5</v>
      </c>
      <c r="O239" s="24">
        <v>9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12</v>
      </c>
      <c r="L240" s="24">
        <v>9</v>
      </c>
      <c r="M240" s="24">
        <v>0</v>
      </c>
      <c r="N240" s="23">
        <v>6</v>
      </c>
      <c r="O240" s="24">
        <v>25</v>
      </c>
      <c r="P240" s="24">
        <v>27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15</v>
      </c>
      <c r="W240" s="24">
        <v>9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7</v>
      </c>
      <c r="K241" s="24">
        <v>5</v>
      </c>
      <c r="L241" s="24">
        <v>2</v>
      </c>
      <c r="M241" s="24">
        <v>0</v>
      </c>
      <c r="N241" s="23">
        <v>7</v>
      </c>
      <c r="O241" s="24">
        <v>13</v>
      </c>
      <c r="P241" s="24">
        <v>14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4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9</v>
      </c>
      <c r="K242" s="24">
        <v>2</v>
      </c>
      <c r="L242" s="24">
        <v>2</v>
      </c>
      <c r="M242" s="24">
        <v>0</v>
      </c>
      <c r="N242" s="23">
        <v>9</v>
      </c>
      <c r="O242" s="24">
        <v>10</v>
      </c>
      <c r="P242" s="24">
        <v>13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24</v>
      </c>
      <c r="K244" s="24">
        <v>19</v>
      </c>
      <c r="L244" s="24">
        <v>10</v>
      </c>
      <c r="M244" s="24">
        <v>3</v>
      </c>
      <c r="N244" s="23">
        <v>24</v>
      </c>
      <c r="O244" s="24">
        <v>39</v>
      </c>
      <c r="P244" s="24">
        <v>53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3</v>
      </c>
      <c r="M245" s="24">
        <v>0</v>
      </c>
      <c r="N245" s="23">
        <v>0</v>
      </c>
      <c r="O245" s="24">
        <v>3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3</v>
      </c>
      <c r="L246" s="24">
        <v>2</v>
      </c>
      <c r="M246" s="24">
        <v>2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6</v>
      </c>
      <c r="K247" s="24">
        <v>2</v>
      </c>
      <c r="L247" s="24">
        <v>1</v>
      </c>
      <c r="M247" s="24">
        <v>2</v>
      </c>
      <c r="N247" s="23">
        <v>6</v>
      </c>
      <c r="O247" s="24">
        <v>14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9</v>
      </c>
      <c r="L248" s="24">
        <v>3</v>
      </c>
      <c r="M248" s="24">
        <v>1</v>
      </c>
      <c r="N248" s="23">
        <v>1</v>
      </c>
      <c r="O248" s="24">
        <v>3</v>
      </c>
      <c r="P248" s="24">
        <v>13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5</v>
      </c>
      <c r="K249" s="24">
        <v>2</v>
      </c>
      <c r="L249" s="24">
        <v>3</v>
      </c>
      <c r="M249" s="24">
        <v>0</v>
      </c>
      <c r="N249" s="23">
        <v>5</v>
      </c>
      <c r="O249" s="24">
        <v>12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14</v>
      </c>
      <c r="W249" s="24">
        <v>3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3</v>
      </c>
      <c r="L250" s="24">
        <v>4</v>
      </c>
      <c r="M250" s="24">
        <v>1</v>
      </c>
      <c r="N250" s="23">
        <v>1</v>
      </c>
      <c r="O250" s="24">
        <v>6</v>
      </c>
      <c r="P250" s="24">
        <v>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1</v>
      </c>
      <c r="L251" s="24">
        <v>0</v>
      </c>
      <c r="M251" s="24">
        <v>0</v>
      </c>
      <c r="N251" s="23">
        <v>1</v>
      </c>
      <c r="O251" s="24">
        <v>1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15</v>
      </c>
      <c r="P253" s="24">
        <v>4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2</v>
      </c>
      <c r="K254" s="24">
        <v>0</v>
      </c>
      <c r="L254" s="24">
        <v>0</v>
      </c>
      <c r="M254" s="24">
        <v>0</v>
      </c>
      <c r="N254" s="23">
        <v>2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12</v>
      </c>
      <c r="P255" s="24">
        <v>2</v>
      </c>
      <c r="Q255" s="24">
        <v>3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8</v>
      </c>
      <c r="K256" s="24">
        <v>13</v>
      </c>
      <c r="L256" s="24">
        <v>8</v>
      </c>
      <c r="M256" s="24">
        <v>1</v>
      </c>
      <c r="N256" s="23">
        <v>8</v>
      </c>
      <c r="O256" s="24">
        <v>15</v>
      </c>
      <c r="P256" s="24">
        <v>29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15</v>
      </c>
      <c r="W256" s="24">
        <v>6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6</v>
      </c>
      <c r="K257" s="24">
        <v>8</v>
      </c>
      <c r="L257" s="24">
        <v>3</v>
      </c>
      <c r="M257" s="24">
        <v>3</v>
      </c>
      <c r="N257" s="23">
        <v>5</v>
      </c>
      <c r="O257" s="24">
        <v>16</v>
      </c>
      <c r="P257" s="24">
        <v>17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11</v>
      </c>
      <c r="L258" s="24">
        <v>10</v>
      </c>
      <c r="M258" s="24">
        <v>1</v>
      </c>
      <c r="N258" s="23">
        <v>4</v>
      </c>
      <c r="O258" s="24">
        <v>18</v>
      </c>
      <c r="P258" s="24">
        <v>25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3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2</v>
      </c>
      <c r="K259" s="24">
        <v>2</v>
      </c>
      <c r="L259" s="24">
        <v>4</v>
      </c>
      <c r="M259" s="24">
        <v>0</v>
      </c>
      <c r="N259" s="23">
        <v>2</v>
      </c>
      <c r="O259" s="24">
        <v>5</v>
      </c>
      <c r="P259" s="24">
        <v>8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8</v>
      </c>
      <c r="K260" s="24">
        <v>7</v>
      </c>
      <c r="L260" s="24">
        <v>2</v>
      </c>
      <c r="M260" s="24">
        <v>0</v>
      </c>
      <c r="N260" s="23">
        <v>7</v>
      </c>
      <c r="O260" s="24">
        <v>10</v>
      </c>
      <c r="P260" s="24">
        <v>17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1</v>
      </c>
      <c r="K261" s="24">
        <v>2</v>
      </c>
      <c r="L261" s="24">
        <v>2</v>
      </c>
      <c r="M261" s="24">
        <v>0</v>
      </c>
      <c r="N261" s="23">
        <v>1</v>
      </c>
      <c r="O261" s="24">
        <v>11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10</v>
      </c>
      <c r="W261" s="24">
        <v>3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9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5</v>
      </c>
      <c r="L263" s="24">
        <v>4</v>
      </c>
      <c r="M263" s="24">
        <v>2</v>
      </c>
      <c r="N263" s="23">
        <v>1</v>
      </c>
      <c r="O263" s="24">
        <v>7</v>
      </c>
      <c r="P263" s="24">
        <v>10</v>
      </c>
      <c r="Q263" s="24">
        <v>0</v>
      </c>
      <c r="R263" s="24">
        <v>0</v>
      </c>
      <c r="S263" s="24">
        <v>4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6</v>
      </c>
      <c r="L264" s="24">
        <v>2</v>
      </c>
      <c r="M264" s="24">
        <v>1</v>
      </c>
      <c r="N264" s="23">
        <v>2</v>
      </c>
      <c r="O264" s="24">
        <v>6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3</v>
      </c>
      <c r="K266" s="24">
        <v>10</v>
      </c>
      <c r="L266" s="24">
        <v>10</v>
      </c>
      <c r="M266" s="24">
        <v>0</v>
      </c>
      <c r="N266" s="23">
        <v>3</v>
      </c>
      <c r="O266" s="24">
        <v>13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2</v>
      </c>
      <c r="K267" s="24">
        <v>0</v>
      </c>
      <c r="L267" s="24">
        <v>3</v>
      </c>
      <c r="M267" s="24">
        <v>2</v>
      </c>
      <c r="N267" s="23">
        <v>2</v>
      </c>
      <c r="O267" s="24">
        <v>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28</v>
      </c>
      <c r="K269" s="24">
        <v>14</v>
      </c>
      <c r="L269" s="24">
        <v>4</v>
      </c>
      <c r="M269" s="24">
        <v>0</v>
      </c>
      <c r="N269" s="23">
        <v>27</v>
      </c>
      <c r="O269" s="24">
        <v>43</v>
      </c>
      <c r="P269" s="24">
        <v>46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1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2</v>
      </c>
      <c r="L271" s="24">
        <v>0</v>
      </c>
      <c r="M271" s="24">
        <v>0</v>
      </c>
      <c r="N271" s="23">
        <v>0</v>
      </c>
      <c r="O271" s="24">
        <v>2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11</v>
      </c>
      <c r="K272" s="24">
        <v>17</v>
      </c>
      <c r="L272" s="24">
        <v>9</v>
      </c>
      <c r="M272" s="24">
        <v>0</v>
      </c>
      <c r="N272" s="23">
        <v>10</v>
      </c>
      <c r="O272" s="24">
        <v>42</v>
      </c>
      <c r="P272" s="24">
        <v>37</v>
      </c>
      <c r="Q272" s="24">
        <v>5</v>
      </c>
      <c r="R272" s="24">
        <v>17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4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5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1</v>
      </c>
      <c r="M278" s="24">
        <v>0</v>
      </c>
      <c r="N278" s="23">
        <v>0</v>
      </c>
      <c r="O278" s="24">
        <v>5</v>
      </c>
      <c r="P278" s="24">
        <v>4</v>
      </c>
      <c r="Q278" s="24">
        <v>0</v>
      </c>
      <c r="R278" s="24">
        <v>7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0</v>
      </c>
      <c r="M280" s="24">
        <v>2</v>
      </c>
      <c r="N280" s="23">
        <v>0</v>
      </c>
      <c r="O280" s="24">
        <v>0</v>
      </c>
      <c r="P280" s="24">
        <v>2</v>
      </c>
      <c r="Q280" s="24">
        <v>0</v>
      </c>
      <c r="R280" s="24">
        <v>1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4</v>
      </c>
      <c r="L281" s="24">
        <v>2</v>
      </c>
      <c r="M281" s="24">
        <v>0</v>
      </c>
      <c r="N281" s="23">
        <v>0</v>
      </c>
      <c r="O281" s="24">
        <v>6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9</v>
      </c>
      <c r="L282" s="24">
        <v>0</v>
      </c>
      <c r="M282" s="24">
        <v>1</v>
      </c>
      <c r="N282" s="23">
        <v>2</v>
      </c>
      <c r="O282" s="24">
        <v>5</v>
      </c>
      <c r="P282" s="24">
        <v>11</v>
      </c>
      <c r="Q282" s="24">
        <v>1</v>
      </c>
      <c r="R282" s="24">
        <v>4</v>
      </c>
      <c r="S282" s="24">
        <v>0</v>
      </c>
      <c r="T282" s="24">
        <v>0</v>
      </c>
      <c r="U282" s="24"/>
      <c r="V282" s="24">
        <v>1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2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1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4</v>
      </c>
      <c r="K285" s="24">
        <v>6</v>
      </c>
      <c r="L285" s="24">
        <v>4</v>
      </c>
      <c r="M285" s="24">
        <v>0</v>
      </c>
      <c r="N285" s="23">
        <v>4</v>
      </c>
      <c r="O285" s="24">
        <v>15</v>
      </c>
      <c r="P285" s="24">
        <v>14</v>
      </c>
      <c r="Q285" s="24">
        <v>4</v>
      </c>
      <c r="R285" s="24">
        <v>9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0</v>
      </c>
      <c r="P286" s="24">
        <v>1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1</v>
      </c>
      <c r="O287" s="24">
        <v>4</v>
      </c>
      <c r="P287" s="24">
        <v>8</v>
      </c>
      <c r="Q287" s="24">
        <v>1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3</v>
      </c>
      <c r="M288" s="24">
        <v>0</v>
      </c>
      <c r="N288" s="23">
        <v>1</v>
      </c>
      <c r="O288" s="24">
        <v>6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7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1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5</v>
      </c>
      <c r="K293" s="24">
        <v>1</v>
      </c>
      <c r="L293" s="24">
        <v>0</v>
      </c>
      <c r="M293" s="24">
        <v>0</v>
      </c>
      <c r="N293" s="23">
        <v>4</v>
      </c>
      <c r="O293" s="24">
        <v>4</v>
      </c>
      <c r="P293" s="24">
        <v>6</v>
      </c>
      <c r="Q293" s="24">
        <v>4</v>
      </c>
      <c r="R293" s="24">
        <v>3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9</v>
      </c>
      <c r="P294" s="24">
        <v>1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2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8</v>
      </c>
      <c r="L299" s="24">
        <v>2</v>
      </c>
      <c r="M299" s="24">
        <v>0</v>
      </c>
      <c r="N299" s="23">
        <v>3</v>
      </c>
      <c r="O299" s="24">
        <v>8</v>
      </c>
      <c r="P299" s="24">
        <v>13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3</v>
      </c>
      <c r="K300" s="24">
        <v>2</v>
      </c>
      <c r="L300" s="24">
        <v>5</v>
      </c>
      <c r="M300" s="24">
        <v>1</v>
      </c>
      <c r="N300" s="23">
        <v>3</v>
      </c>
      <c r="O300" s="24">
        <v>10</v>
      </c>
      <c r="P300" s="24">
        <v>10</v>
      </c>
      <c r="Q300" s="24">
        <v>4</v>
      </c>
      <c r="R300" s="24">
        <v>13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3</v>
      </c>
      <c r="K301" s="24">
        <v>3</v>
      </c>
      <c r="L301" s="24">
        <v>2</v>
      </c>
      <c r="M301" s="24">
        <v>1</v>
      </c>
      <c r="N301" s="23">
        <v>3</v>
      </c>
      <c r="O301" s="24">
        <v>6</v>
      </c>
      <c r="P301" s="24">
        <v>8</v>
      </c>
      <c r="Q301" s="24">
        <v>3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5</v>
      </c>
      <c r="K302" s="24">
        <v>7</v>
      </c>
      <c r="L302" s="24">
        <v>5</v>
      </c>
      <c r="M302" s="24">
        <v>2</v>
      </c>
      <c r="N302" s="23">
        <v>4</v>
      </c>
      <c r="O302" s="24">
        <v>13</v>
      </c>
      <c r="P302" s="24">
        <v>17</v>
      </c>
      <c r="Q302" s="24">
        <v>2</v>
      </c>
      <c r="R302" s="24">
        <v>0</v>
      </c>
      <c r="S302" s="24">
        <v>0</v>
      </c>
      <c r="T302" s="24">
        <v>0</v>
      </c>
      <c r="U302" s="24"/>
      <c r="V302" s="24">
        <v>2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3</v>
      </c>
      <c r="L303" s="24">
        <v>1</v>
      </c>
      <c r="M303" s="24">
        <v>0</v>
      </c>
      <c r="N303" s="23">
        <v>1</v>
      </c>
      <c r="O303" s="24">
        <v>11</v>
      </c>
      <c r="P303" s="24">
        <v>5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3</v>
      </c>
      <c r="W303" s="24">
        <v>1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5</v>
      </c>
      <c r="K304" s="24">
        <v>2</v>
      </c>
      <c r="L304" s="24">
        <v>7</v>
      </c>
      <c r="M304" s="24">
        <v>2</v>
      </c>
      <c r="N304" s="23">
        <v>5</v>
      </c>
      <c r="O304" s="24">
        <v>9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5</v>
      </c>
      <c r="K305" s="24">
        <v>2</v>
      </c>
      <c r="L305" s="24">
        <v>0</v>
      </c>
      <c r="M305" s="24">
        <v>0</v>
      </c>
      <c r="N305" s="23">
        <v>5</v>
      </c>
      <c r="O305" s="24">
        <v>6</v>
      </c>
      <c r="P305" s="24">
        <v>7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4</v>
      </c>
      <c r="K306" s="24">
        <v>12</v>
      </c>
      <c r="L306" s="24">
        <v>2</v>
      </c>
      <c r="M306" s="24">
        <v>1</v>
      </c>
      <c r="N306" s="23">
        <v>4</v>
      </c>
      <c r="O306" s="24">
        <v>11</v>
      </c>
      <c r="P306" s="24">
        <v>18</v>
      </c>
      <c r="Q306" s="24">
        <v>0</v>
      </c>
      <c r="R306" s="24">
        <v>8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1</v>
      </c>
      <c r="K307" s="24">
        <v>2</v>
      </c>
      <c r="L307" s="24">
        <v>0</v>
      </c>
      <c r="M307" s="24">
        <v>0</v>
      </c>
      <c r="N307" s="23">
        <v>0</v>
      </c>
      <c r="O307" s="24">
        <v>1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15</v>
      </c>
      <c r="L309" s="24">
        <v>6</v>
      </c>
      <c r="M309" s="24">
        <v>3</v>
      </c>
      <c r="N309" s="23">
        <v>9</v>
      </c>
      <c r="O309" s="24">
        <v>32</v>
      </c>
      <c r="P309" s="24">
        <v>30</v>
      </c>
      <c r="Q309" s="24">
        <v>0</v>
      </c>
      <c r="R309" s="24">
        <v>5</v>
      </c>
      <c r="S309" s="24">
        <v>1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5</v>
      </c>
      <c r="L310" s="24">
        <v>0</v>
      </c>
      <c r="M310" s="24">
        <v>0</v>
      </c>
      <c r="N310" s="23">
        <v>3</v>
      </c>
      <c r="O310" s="24">
        <v>12</v>
      </c>
      <c r="P310" s="24">
        <v>8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5</v>
      </c>
      <c r="M311" s="24">
        <v>0</v>
      </c>
      <c r="N311" s="23">
        <v>2</v>
      </c>
      <c r="O311" s="24">
        <v>7</v>
      </c>
      <c r="P311" s="24">
        <v>8</v>
      </c>
      <c r="Q311" s="24">
        <v>1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2</v>
      </c>
      <c r="L313" s="24">
        <v>3</v>
      </c>
      <c r="M313" s="24">
        <v>0</v>
      </c>
      <c r="N313" s="23">
        <v>1</v>
      </c>
      <c r="O313" s="24">
        <v>3</v>
      </c>
      <c r="P313" s="24">
        <v>6</v>
      </c>
      <c r="Q313" s="24">
        <v>1</v>
      </c>
      <c r="R313" s="24">
        <v>13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3</v>
      </c>
      <c r="L314" s="24">
        <v>3</v>
      </c>
      <c r="M314" s="24">
        <v>0</v>
      </c>
      <c r="N314" s="23">
        <v>1</v>
      </c>
      <c r="O314" s="24">
        <v>7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0</v>
      </c>
      <c r="M315" s="24">
        <v>0</v>
      </c>
      <c r="N315" s="23">
        <v>1</v>
      </c>
      <c r="O315" s="24">
        <v>1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6</v>
      </c>
      <c r="K316" s="24">
        <v>5</v>
      </c>
      <c r="L316" s="24">
        <v>1</v>
      </c>
      <c r="M316" s="24">
        <v>0</v>
      </c>
      <c r="N316" s="23">
        <v>6</v>
      </c>
      <c r="O316" s="24">
        <v>7</v>
      </c>
      <c r="P316" s="24">
        <v>12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2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5</v>
      </c>
      <c r="L322" s="24">
        <v>1</v>
      </c>
      <c r="M322" s="24">
        <v>0</v>
      </c>
      <c r="N322" s="23">
        <v>1</v>
      </c>
      <c r="O322" s="24">
        <v>9</v>
      </c>
      <c r="P322" s="24">
        <v>7</v>
      </c>
      <c r="Q322" s="24">
        <v>1</v>
      </c>
      <c r="R322" s="24">
        <v>0</v>
      </c>
      <c r="S322" s="24">
        <v>1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0</v>
      </c>
      <c r="L323" s="24">
        <v>0</v>
      </c>
      <c r="M323" s="24">
        <v>1</v>
      </c>
      <c r="N323" s="23">
        <v>1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1</v>
      </c>
      <c r="L327" s="24">
        <v>2</v>
      </c>
      <c r="M327" s="24">
        <v>1</v>
      </c>
      <c r="N327" s="23">
        <v>0</v>
      </c>
      <c r="O327" s="24">
        <v>2</v>
      </c>
      <c r="P327" s="24">
        <v>3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7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1</v>
      </c>
      <c r="K330" s="24">
        <v>3</v>
      </c>
      <c r="L330" s="24">
        <v>2</v>
      </c>
      <c r="M330" s="24">
        <v>1</v>
      </c>
      <c r="N330" s="23">
        <v>1</v>
      </c>
      <c r="O330" s="24">
        <v>2</v>
      </c>
      <c r="P330" s="24">
        <v>6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1</v>
      </c>
      <c r="K331" s="24">
        <v>4</v>
      </c>
      <c r="L331" s="24">
        <v>0</v>
      </c>
      <c r="M331" s="24">
        <v>0</v>
      </c>
      <c r="N331" s="23">
        <v>1</v>
      </c>
      <c r="O331" s="24">
        <v>5</v>
      </c>
      <c r="P331" s="24">
        <v>5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2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1</v>
      </c>
      <c r="L334" s="24">
        <v>2</v>
      </c>
      <c r="M334" s="24">
        <v>0</v>
      </c>
      <c r="N334" s="23">
        <v>2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1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20</v>
      </c>
      <c r="K338" s="24">
        <v>19</v>
      </c>
      <c r="L338" s="24">
        <v>13</v>
      </c>
      <c r="M338" s="24">
        <v>9</v>
      </c>
      <c r="N338" s="23">
        <v>19</v>
      </c>
      <c r="O338" s="24">
        <v>61</v>
      </c>
      <c r="P338" s="24">
        <v>52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7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21</v>
      </c>
      <c r="L339" s="24">
        <v>10</v>
      </c>
      <c r="M339" s="24">
        <v>1</v>
      </c>
      <c r="N339" s="23">
        <v>12</v>
      </c>
      <c r="O339" s="24">
        <v>35</v>
      </c>
      <c r="P339" s="24">
        <v>44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12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1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9</v>
      </c>
      <c r="K342" s="24">
        <v>5</v>
      </c>
      <c r="L342" s="24">
        <v>11</v>
      </c>
      <c r="M342" s="24">
        <v>0</v>
      </c>
      <c r="N342" s="23">
        <v>8</v>
      </c>
      <c r="O342" s="24">
        <v>13</v>
      </c>
      <c r="P342" s="24">
        <v>25</v>
      </c>
      <c r="Q342" s="24">
        <v>3</v>
      </c>
      <c r="R342" s="24">
        <v>26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2</v>
      </c>
      <c r="K344" s="24">
        <v>2</v>
      </c>
      <c r="L344" s="24">
        <v>5</v>
      </c>
      <c r="M344" s="24">
        <v>2</v>
      </c>
      <c r="N344" s="23">
        <v>2</v>
      </c>
      <c r="O344" s="24">
        <v>9</v>
      </c>
      <c r="P344" s="24">
        <v>9</v>
      </c>
      <c r="Q344" s="24">
        <v>0</v>
      </c>
      <c r="R344" s="24">
        <v>20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10</v>
      </c>
      <c r="L347" s="24">
        <v>1</v>
      </c>
      <c r="M347" s="24">
        <v>1</v>
      </c>
      <c r="N347" s="23">
        <v>1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3</v>
      </c>
      <c r="K348" s="24">
        <v>3</v>
      </c>
      <c r="L348" s="24">
        <v>2</v>
      </c>
      <c r="M348" s="24">
        <v>0</v>
      </c>
      <c r="N348" s="23">
        <v>2</v>
      </c>
      <c r="O348" s="24">
        <v>5</v>
      </c>
      <c r="P348" s="24">
        <v>8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1</v>
      </c>
      <c r="M350" s="24">
        <v>0</v>
      </c>
      <c r="N350" s="23">
        <v>3</v>
      </c>
      <c r="O350" s="24">
        <v>4</v>
      </c>
      <c r="P350" s="24">
        <v>4</v>
      </c>
      <c r="Q350" s="24">
        <v>1</v>
      </c>
      <c r="R350" s="24">
        <v>5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5</v>
      </c>
      <c r="K351" s="24">
        <v>4</v>
      </c>
      <c r="L351" s="24">
        <v>0</v>
      </c>
      <c r="M351" s="24">
        <v>2</v>
      </c>
      <c r="N351" s="23">
        <v>4</v>
      </c>
      <c r="O351" s="24">
        <v>9</v>
      </c>
      <c r="P351" s="24">
        <v>9</v>
      </c>
      <c r="Q351" s="24">
        <v>5</v>
      </c>
      <c r="R351" s="24">
        <v>6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4</v>
      </c>
      <c r="K378" s="24">
        <v>3</v>
      </c>
      <c r="L378" s="24">
        <v>0</v>
      </c>
      <c r="M378" s="24">
        <v>0</v>
      </c>
      <c r="N378" s="23">
        <v>4</v>
      </c>
      <c r="O378" s="24">
        <v>6</v>
      </c>
      <c r="P378" s="24">
        <v>7</v>
      </c>
      <c r="Q378" s="24">
        <v>4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1</v>
      </c>
      <c r="P379" s="24">
        <v>0</v>
      </c>
      <c r="Q379" s="24">
        <v>0</v>
      </c>
      <c r="R379" s="24">
        <v>1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3</v>
      </c>
      <c r="K380" s="24">
        <v>0</v>
      </c>
      <c r="L380" s="24">
        <v>0</v>
      </c>
      <c r="M380" s="24">
        <v>1</v>
      </c>
      <c r="N380" s="23">
        <v>3</v>
      </c>
      <c r="O380" s="24">
        <v>4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11</v>
      </c>
      <c r="L381" s="24">
        <v>3</v>
      </c>
      <c r="M381" s="24">
        <v>0</v>
      </c>
      <c r="N381" s="23">
        <v>3</v>
      </c>
      <c r="O381" s="24">
        <v>11</v>
      </c>
      <c r="P381" s="24">
        <v>18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12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2</v>
      </c>
      <c r="W425" s="24">
        <v>1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4</v>
      </c>
      <c r="L430" s="24">
        <v>1</v>
      </c>
      <c r="M430" s="24">
        <v>1</v>
      </c>
      <c r="N430" s="23">
        <v>1</v>
      </c>
      <c r="O430" s="24">
        <v>4</v>
      </c>
      <c r="P430" s="24">
        <v>6</v>
      </c>
      <c r="Q430" s="24">
        <v>1</v>
      </c>
      <c r="R430" s="24">
        <v>2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8</v>
      </c>
      <c r="L434" s="24">
        <v>6</v>
      </c>
      <c r="M434" s="24">
        <v>0</v>
      </c>
      <c r="N434" s="23">
        <v>3</v>
      </c>
      <c r="O434" s="24">
        <v>9</v>
      </c>
      <c r="P434" s="24">
        <v>17</v>
      </c>
      <c r="Q434" s="24">
        <v>3</v>
      </c>
      <c r="R434" s="24">
        <v>3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6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2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2</v>
      </c>
      <c r="K444" s="24">
        <v>2</v>
      </c>
      <c r="L444" s="24">
        <v>1</v>
      </c>
      <c r="M444" s="24">
        <v>1</v>
      </c>
      <c r="N444" s="23">
        <v>2</v>
      </c>
      <c r="O444" s="24">
        <v>6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3</v>
      </c>
      <c r="P446" s="24">
        <v>4</v>
      </c>
      <c r="Q446" s="24">
        <v>1</v>
      </c>
      <c r="R446" s="24">
        <v>2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4</v>
      </c>
      <c r="K451" s="24">
        <v>1</v>
      </c>
      <c r="L451" s="24">
        <v>0</v>
      </c>
      <c r="M451" s="24">
        <v>0</v>
      </c>
      <c r="N451" s="23">
        <v>4</v>
      </c>
      <c r="O451" s="24">
        <v>6</v>
      </c>
      <c r="P451" s="24">
        <v>5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6</v>
      </c>
      <c r="P455" s="24">
        <v>5</v>
      </c>
      <c r="Q455" s="24">
        <v>1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2</v>
      </c>
      <c r="Q457" s="24">
        <v>2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2</v>
      </c>
      <c r="M458" s="24">
        <v>0</v>
      </c>
      <c r="N458" s="23">
        <v>1</v>
      </c>
      <c r="O458" s="24">
        <v>1</v>
      </c>
      <c r="P458" s="24">
        <v>5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3</v>
      </c>
      <c r="P459" s="24">
        <v>0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1</v>
      </c>
      <c r="L471" s="24">
        <v>0</v>
      </c>
      <c r="M471" s="24">
        <v>0</v>
      </c>
      <c r="N471" s="23">
        <v>0</v>
      </c>
      <c r="O471" s="24">
        <v>2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2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3</v>
      </c>
      <c r="K472" s="24">
        <v>1</v>
      </c>
      <c r="L472" s="24">
        <v>3</v>
      </c>
      <c r="M472" s="24">
        <v>0</v>
      </c>
      <c r="N472" s="23">
        <v>1</v>
      </c>
      <c r="O472" s="24">
        <v>11</v>
      </c>
      <c r="P472" s="24">
        <v>7</v>
      </c>
      <c r="Q472" s="24">
        <v>0</v>
      </c>
      <c r="R472" s="24">
        <v>4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5</v>
      </c>
      <c r="L507" s="24">
        <v>0</v>
      </c>
      <c r="M507" s="24">
        <v>0</v>
      </c>
      <c r="N507" s="23">
        <v>1</v>
      </c>
      <c r="O507" s="24">
        <v>4</v>
      </c>
      <c r="P507" s="24">
        <v>6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11</v>
      </c>
      <c r="P508" s="24">
        <v>0</v>
      </c>
      <c r="Q508" s="24">
        <v>5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2</v>
      </c>
      <c r="K522" s="24">
        <v>7</v>
      </c>
      <c r="L522" s="24">
        <v>1</v>
      </c>
      <c r="M522" s="24">
        <v>0</v>
      </c>
      <c r="N522" s="23">
        <v>2</v>
      </c>
      <c r="O522" s="24">
        <v>5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4</v>
      </c>
      <c r="K535" s="24">
        <v>0</v>
      </c>
      <c r="L535" s="24">
        <v>1</v>
      </c>
      <c r="M535" s="24">
        <v>0</v>
      </c>
      <c r="N535" s="23">
        <v>4</v>
      </c>
      <c r="O535" s="24">
        <v>12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1</v>
      </c>
      <c r="O553" s="24">
        <v>3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1</v>
      </c>
      <c r="L571" s="24">
        <v>2</v>
      </c>
      <c r="M571" s="24">
        <v>1</v>
      </c>
      <c r="N571" s="23">
        <v>0</v>
      </c>
      <c r="O571" s="24">
        <v>3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4</v>
      </c>
      <c r="P573" s="24">
        <v>0</v>
      </c>
      <c r="Q573" s="24">
        <v>0</v>
      </c>
      <c r="R573" s="24">
        <v>9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30</v>
      </c>
      <c r="K592" s="24">
        <v>26</v>
      </c>
      <c r="L592" s="24">
        <v>12</v>
      </c>
      <c r="M592" s="24">
        <v>6</v>
      </c>
      <c r="N592" s="23">
        <v>29</v>
      </c>
      <c r="O592" s="24">
        <v>72</v>
      </c>
      <c r="P592" s="24">
        <v>68</v>
      </c>
      <c r="Q592" s="24">
        <v>23</v>
      </c>
      <c r="R592" s="24">
        <v>23</v>
      </c>
      <c r="S592" s="24">
        <v>1</v>
      </c>
      <c r="T592" s="24">
        <v>0</v>
      </c>
      <c r="U592" s="24"/>
      <c r="V592" s="24">
        <v>5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2</v>
      </c>
      <c r="L594" s="24">
        <v>1</v>
      </c>
      <c r="M594" s="24">
        <v>0</v>
      </c>
      <c r="N594" s="23">
        <v>0</v>
      </c>
      <c r="O594" s="24">
        <v>1</v>
      </c>
      <c r="P594" s="24">
        <v>3</v>
      </c>
      <c r="Q594" s="24">
        <v>0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2</v>
      </c>
      <c r="L599" s="24">
        <v>0</v>
      </c>
      <c r="M599" s="24">
        <v>0</v>
      </c>
      <c r="N599" s="23">
        <v>3</v>
      </c>
      <c r="O599" s="24">
        <v>5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4</v>
      </c>
      <c r="L601" s="24">
        <v>5</v>
      </c>
      <c r="M601" s="24">
        <v>2</v>
      </c>
      <c r="N601" s="23">
        <v>1</v>
      </c>
      <c r="O601" s="24">
        <v>1</v>
      </c>
      <c r="P601" s="24">
        <v>10</v>
      </c>
      <c r="Q601" s="24">
        <v>1</v>
      </c>
      <c r="R601" s="24">
        <v>7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5</v>
      </c>
      <c r="K612" s="24">
        <v>0</v>
      </c>
      <c r="L612" s="24">
        <v>1</v>
      </c>
      <c r="M612" s="24">
        <v>0</v>
      </c>
      <c r="N612" s="23">
        <v>4</v>
      </c>
      <c r="O612" s="24">
        <v>3</v>
      </c>
      <c r="P612" s="24">
        <v>6</v>
      </c>
      <c r="Q612" s="24">
        <v>4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3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1</v>
      </c>
      <c r="M618" s="24">
        <v>1</v>
      </c>
      <c r="N618" s="23">
        <v>0</v>
      </c>
      <c r="O618" s="24">
        <v>0</v>
      </c>
      <c r="P618" s="24">
        <v>1</v>
      </c>
      <c r="Q618" s="24">
        <v>0</v>
      </c>
      <c r="R618" s="24">
        <v>3</v>
      </c>
      <c r="S618" s="24">
        <v>0</v>
      </c>
      <c r="T618" s="24">
        <v>0</v>
      </c>
      <c r="U618" s="24"/>
      <c r="V618" s="24">
        <v>2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3</v>
      </c>
      <c r="M620" s="24">
        <v>0</v>
      </c>
      <c r="N620" s="23">
        <v>0</v>
      </c>
      <c r="O620" s="24">
        <v>1</v>
      </c>
      <c r="P620" s="24">
        <v>4</v>
      </c>
      <c r="Q620" s="24">
        <v>0</v>
      </c>
      <c r="R620" s="24">
        <v>5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4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3</v>
      </c>
      <c r="K623" s="24">
        <v>2</v>
      </c>
      <c r="L623" s="24">
        <v>0</v>
      </c>
      <c r="M623" s="24">
        <v>0</v>
      </c>
      <c r="N623" s="23">
        <v>3</v>
      </c>
      <c r="O623" s="24">
        <v>5</v>
      </c>
      <c r="P623" s="24">
        <v>5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2</v>
      </c>
      <c r="K636" s="24">
        <v>1</v>
      </c>
      <c r="L636" s="24">
        <v>0</v>
      </c>
      <c r="M636" s="24">
        <v>0</v>
      </c>
      <c r="N636" s="23">
        <v>2</v>
      </c>
      <c r="O636" s="24">
        <v>2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11</v>
      </c>
      <c r="L657" s="24">
        <v>5</v>
      </c>
      <c r="M657" s="24">
        <v>6</v>
      </c>
      <c r="N657" s="23">
        <v>9</v>
      </c>
      <c r="O657" s="24">
        <v>18</v>
      </c>
      <c r="P657" s="24">
        <v>25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2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4</v>
      </c>
      <c r="L669" s="24">
        <v>0</v>
      </c>
      <c r="M669" s="24">
        <v>0</v>
      </c>
      <c r="N669" s="23">
        <v>1</v>
      </c>
      <c r="O669" s="24">
        <v>1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0</v>
      </c>
      <c r="O691" s="24">
        <v>2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2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2</v>
      </c>
      <c r="L700" s="24">
        <v>1</v>
      </c>
      <c r="M700" s="24">
        <v>0</v>
      </c>
      <c r="N700" s="23">
        <v>0</v>
      </c>
      <c r="O700" s="24">
        <v>0</v>
      </c>
      <c r="P700" s="24">
        <v>3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1</v>
      </c>
      <c r="L714" s="24">
        <v>2</v>
      </c>
      <c r="M714" s="24">
        <v>0</v>
      </c>
      <c r="N714" s="23">
        <v>0</v>
      </c>
      <c r="O714" s="24">
        <v>0</v>
      </c>
      <c r="P714" s="24">
        <v>3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2</v>
      </c>
      <c r="K726" s="24">
        <v>2</v>
      </c>
      <c r="L726" s="24">
        <v>1</v>
      </c>
      <c r="M726" s="24">
        <v>0</v>
      </c>
      <c r="N726" s="23">
        <v>2</v>
      </c>
      <c r="O726" s="24">
        <v>4</v>
      </c>
      <c r="P726" s="24">
        <v>5</v>
      </c>
      <c r="Q726" s="24">
        <v>2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1</v>
      </c>
      <c r="M732" s="24">
        <v>0</v>
      </c>
      <c r="N732" s="23">
        <v>1</v>
      </c>
      <c r="O732" s="24">
        <v>2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0</v>
      </c>
      <c r="N756" s="23">
        <v>0</v>
      </c>
      <c r="O756" s="24">
        <v>1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3</v>
      </c>
      <c r="L760" s="24">
        <v>0</v>
      </c>
      <c r="M760" s="24">
        <v>0</v>
      </c>
      <c r="N760" s="23">
        <v>1</v>
      </c>
      <c r="O760" s="24">
        <v>11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6</v>
      </c>
      <c r="W760" s="24">
        <v>2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7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1</v>
      </c>
      <c r="L764" s="24">
        <v>4</v>
      </c>
      <c r="M764" s="24">
        <v>1</v>
      </c>
      <c r="N764" s="23">
        <v>4</v>
      </c>
      <c r="O764" s="24">
        <v>9</v>
      </c>
      <c r="P764" s="24">
        <v>9</v>
      </c>
      <c r="Q764" s="24">
        <v>4</v>
      </c>
      <c r="R764" s="24">
        <v>2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1</v>
      </c>
      <c r="K767" s="24">
        <v>2</v>
      </c>
      <c r="L767" s="24">
        <v>0</v>
      </c>
      <c r="M767" s="24">
        <v>0</v>
      </c>
      <c r="N767" s="23">
        <v>1</v>
      </c>
      <c r="O767" s="24">
        <v>1</v>
      </c>
      <c r="P767" s="24">
        <v>3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7</v>
      </c>
      <c r="P771" s="24">
        <v>0</v>
      </c>
      <c r="Q771" s="24">
        <v>0</v>
      </c>
      <c r="R771" s="24">
        <v>14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1</v>
      </c>
      <c r="M774" s="24">
        <v>1</v>
      </c>
      <c r="N774" s="23">
        <v>0</v>
      </c>
      <c r="O774" s="24">
        <v>0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7</v>
      </c>
      <c r="P776" s="24">
        <v>0</v>
      </c>
      <c r="Q776" s="24">
        <v>2</v>
      </c>
      <c r="R776" s="24">
        <v>1</v>
      </c>
      <c r="S776" s="24">
        <v>0</v>
      </c>
      <c r="T776" s="24">
        <v>0</v>
      </c>
      <c r="U776" s="24"/>
      <c r="V776" s="24">
        <v>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5</v>
      </c>
      <c r="L777" s="24">
        <v>3</v>
      </c>
      <c r="M777" s="24">
        <v>0</v>
      </c>
      <c r="N777" s="23">
        <v>0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3</v>
      </c>
      <c r="K778" s="24">
        <v>3</v>
      </c>
      <c r="L778" s="24">
        <v>3</v>
      </c>
      <c r="M778" s="24">
        <v>0</v>
      </c>
      <c r="N778" s="23">
        <v>2</v>
      </c>
      <c r="O778" s="24">
        <v>12</v>
      </c>
      <c r="P778" s="24">
        <v>9</v>
      </c>
      <c r="Q778" s="24">
        <v>4</v>
      </c>
      <c r="R778" s="24">
        <v>6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34</v>
      </c>
      <c r="P779" s="24">
        <v>0</v>
      </c>
      <c r="Q779" s="24">
        <v>7</v>
      </c>
      <c r="R779" s="24">
        <v>4</v>
      </c>
      <c r="S779" s="24">
        <v>0</v>
      </c>
      <c r="T779" s="24">
        <v>0</v>
      </c>
      <c r="U779" s="24"/>
      <c r="V779" s="24">
        <v>17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4</v>
      </c>
      <c r="P782" s="24">
        <v>1</v>
      </c>
      <c r="Q782" s="24">
        <v>0</v>
      </c>
      <c r="R782" s="24">
        <v>2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1</v>
      </c>
      <c r="M783" s="24">
        <v>1</v>
      </c>
      <c r="N783" s="23">
        <v>0</v>
      </c>
      <c r="O783" s="24">
        <v>8</v>
      </c>
      <c r="P783" s="24">
        <v>2</v>
      </c>
      <c r="Q783" s="24">
        <v>0</v>
      </c>
      <c r="R783" s="24">
        <v>0</v>
      </c>
      <c r="S783" s="24">
        <v>1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1</v>
      </c>
      <c r="L784" s="24">
        <v>0</v>
      </c>
      <c r="M784" s="24">
        <v>0</v>
      </c>
      <c r="N784" s="23">
        <v>0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3</v>
      </c>
      <c r="K786" s="24">
        <v>1</v>
      </c>
      <c r="L786" s="24">
        <v>1</v>
      </c>
      <c r="M786" s="24">
        <v>0</v>
      </c>
      <c r="N786" s="23">
        <v>1</v>
      </c>
      <c r="O786" s="24">
        <v>1</v>
      </c>
      <c r="P786" s="24">
        <v>5</v>
      </c>
      <c r="Q786" s="24">
        <v>0</v>
      </c>
      <c r="R786" s="24">
        <v>5</v>
      </c>
      <c r="S786" s="24">
        <v>0</v>
      </c>
      <c r="T786" s="24">
        <v>0</v>
      </c>
      <c r="U786" s="24"/>
      <c r="V786" s="24">
        <v>0</v>
      </c>
      <c r="W786" s="24">
        <v>1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1" priority="10"/>
    <cfRule type="duplicateValues" dxfId="100" priority="11"/>
    <cfRule type="duplicateValues" dxfId="99" priority="12"/>
  </conditionalFormatting>
  <conditionalFormatting sqref="H4:H791">
    <cfRule type="duplicateValues" dxfId="98" priority="2"/>
  </conditionalFormatting>
  <conditionalFormatting sqref="H792:H793">
    <cfRule type="duplicateValues" dxfId="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J5" sqref="J5:T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871</v>
      </c>
      <c r="G2" s="221"/>
      <c r="H2" s="222"/>
      <c r="I2" s="2" t="s">
        <v>221</v>
      </c>
      <c r="J2" s="28">
        <f t="shared" ref="J2:L2" si="0">SUBTOTAL(9,J5:J964)</f>
        <v>1179</v>
      </c>
      <c r="K2" s="28">
        <f t="shared" si="0"/>
        <v>1570</v>
      </c>
      <c r="L2" s="28">
        <f t="shared" si="0"/>
        <v>671</v>
      </c>
      <c r="M2" s="28">
        <f t="shared" ref="M2:T2" si="1">SUBTOTAL(9,M5:M963)</f>
        <v>314</v>
      </c>
      <c r="N2" s="28">
        <f t="shared" si="1"/>
        <v>1140</v>
      </c>
      <c r="O2" s="28">
        <f t="shared" si="1"/>
        <v>3252</v>
      </c>
      <c r="P2" s="28">
        <f t="shared" si="1"/>
        <v>3420</v>
      </c>
      <c r="Q2" s="28">
        <f t="shared" si="1"/>
        <v>451</v>
      </c>
      <c r="R2" s="28">
        <f t="shared" si="1"/>
        <v>1237</v>
      </c>
      <c r="S2" s="28">
        <f t="shared" si="1"/>
        <v>115</v>
      </c>
      <c r="T2" s="28">
        <f t="shared" si="1"/>
        <v>0</v>
      </c>
      <c r="U2" s="4"/>
      <c r="V2" s="28">
        <f t="shared" ref="V2:X2" si="2">SUBTOTAL(9,V5:V963)</f>
        <v>436</v>
      </c>
      <c r="W2" s="28">
        <f t="shared" si="2"/>
        <v>157</v>
      </c>
      <c r="X2" s="28">
        <f t="shared" si="2"/>
        <v>20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6</v>
      </c>
      <c r="P7" s="24">
        <v>6</v>
      </c>
      <c r="Q7" s="24">
        <v>0</v>
      </c>
      <c r="R7" s="24">
        <v>0</v>
      </c>
      <c r="S7" s="24">
        <v>1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3</v>
      </c>
      <c r="K8" s="24">
        <v>2</v>
      </c>
      <c r="L8" s="24">
        <v>0</v>
      </c>
      <c r="M8" s="24">
        <v>0</v>
      </c>
      <c r="N8" s="23">
        <v>3</v>
      </c>
      <c r="O8" s="24">
        <v>8</v>
      </c>
      <c r="P8" s="24">
        <v>5</v>
      </c>
      <c r="Q8" s="24">
        <v>3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2</v>
      </c>
      <c r="K9" s="24">
        <v>3</v>
      </c>
      <c r="L9" s="24">
        <v>3</v>
      </c>
      <c r="M9" s="24">
        <v>0</v>
      </c>
      <c r="N9" s="23">
        <v>2</v>
      </c>
      <c r="O9" s="24">
        <v>4</v>
      </c>
      <c r="P9" s="24">
        <v>8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23</v>
      </c>
      <c r="K10" s="24">
        <v>22</v>
      </c>
      <c r="L10" s="24">
        <v>11</v>
      </c>
      <c r="M10" s="24">
        <v>1</v>
      </c>
      <c r="N10" s="23">
        <v>23</v>
      </c>
      <c r="O10" s="24">
        <v>59</v>
      </c>
      <c r="P10" s="24">
        <v>56</v>
      </c>
      <c r="Q10" s="24">
        <v>12</v>
      </c>
      <c r="R10" s="24">
        <v>21</v>
      </c>
      <c r="S10" s="24">
        <v>2</v>
      </c>
      <c r="T10" s="24">
        <v>0</v>
      </c>
      <c r="U10" s="24"/>
      <c r="V10" s="24">
        <v>2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20</v>
      </c>
      <c r="L11" s="24">
        <v>6</v>
      </c>
      <c r="M11" s="24">
        <v>1</v>
      </c>
      <c r="N11" s="23">
        <v>15</v>
      </c>
      <c r="O11" s="24">
        <v>29</v>
      </c>
      <c r="P11" s="24">
        <v>41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4</v>
      </c>
      <c r="W11" s="24">
        <v>3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28</v>
      </c>
      <c r="K12" s="24">
        <v>23</v>
      </c>
      <c r="L12" s="24">
        <v>7</v>
      </c>
      <c r="M12" s="24">
        <v>9</v>
      </c>
      <c r="N12" s="23">
        <v>28</v>
      </c>
      <c r="O12" s="24">
        <v>61</v>
      </c>
      <c r="P12" s="24">
        <v>58</v>
      </c>
      <c r="Q12" s="24">
        <v>7</v>
      </c>
      <c r="R12" s="24">
        <v>6</v>
      </c>
      <c r="S12" s="24">
        <v>4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5</v>
      </c>
      <c r="K13" s="24">
        <v>10</v>
      </c>
      <c r="L13" s="24">
        <v>7</v>
      </c>
      <c r="M13" s="24">
        <v>2</v>
      </c>
      <c r="N13" s="23">
        <v>5</v>
      </c>
      <c r="O13" s="24">
        <v>18</v>
      </c>
      <c r="P13" s="24">
        <v>22</v>
      </c>
      <c r="Q13" s="24">
        <v>5</v>
      </c>
      <c r="R13" s="24">
        <v>0</v>
      </c>
      <c r="S13" s="24">
        <v>0</v>
      </c>
      <c r="T13" s="24">
        <v>0</v>
      </c>
      <c r="U13" s="24"/>
      <c r="V13" s="24">
        <v>2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7</v>
      </c>
      <c r="K14" s="24">
        <v>6</v>
      </c>
      <c r="L14" s="24">
        <v>2</v>
      </c>
      <c r="M14" s="24">
        <v>0</v>
      </c>
      <c r="N14" s="23">
        <v>7</v>
      </c>
      <c r="O14" s="24">
        <v>11</v>
      </c>
      <c r="P14" s="24">
        <v>15</v>
      </c>
      <c r="Q14" s="24">
        <v>4</v>
      </c>
      <c r="R14" s="24">
        <v>2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3</v>
      </c>
      <c r="L15" s="24">
        <v>1</v>
      </c>
      <c r="M15" s="24">
        <v>0</v>
      </c>
      <c r="N15" s="23">
        <v>1</v>
      </c>
      <c r="O15" s="24">
        <v>2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10</v>
      </c>
      <c r="K16" s="24">
        <v>12</v>
      </c>
      <c r="L16" s="24">
        <v>4</v>
      </c>
      <c r="M16" s="24">
        <v>7</v>
      </c>
      <c r="N16" s="23">
        <v>8</v>
      </c>
      <c r="O16" s="24">
        <v>30</v>
      </c>
      <c r="P16" s="24">
        <v>26</v>
      </c>
      <c r="Q16" s="24">
        <v>0</v>
      </c>
      <c r="R16" s="24">
        <v>15</v>
      </c>
      <c r="S16" s="24">
        <v>0</v>
      </c>
      <c r="T16" s="24">
        <v>0</v>
      </c>
      <c r="U16" s="24"/>
      <c r="V16" s="24">
        <v>3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10</v>
      </c>
      <c r="K17" s="24">
        <v>6</v>
      </c>
      <c r="L17" s="24">
        <v>2</v>
      </c>
      <c r="M17" s="24">
        <v>3</v>
      </c>
      <c r="N17" s="23">
        <v>10</v>
      </c>
      <c r="O17" s="24">
        <v>19</v>
      </c>
      <c r="P17" s="24">
        <v>18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7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3</v>
      </c>
      <c r="L18" s="24">
        <v>0</v>
      </c>
      <c r="M18" s="24">
        <v>0</v>
      </c>
      <c r="N18" s="23">
        <v>5</v>
      </c>
      <c r="O18" s="24">
        <v>11</v>
      </c>
      <c r="P18" s="24">
        <v>8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45</v>
      </c>
      <c r="K19" s="24">
        <v>63</v>
      </c>
      <c r="L19" s="24">
        <v>23</v>
      </c>
      <c r="M19" s="24">
        <v>10</v>
      </c>
      <c r="N19" s="23">
        <v>45</v>
      </c>
      <c r="O19" s="24">
        <v>99</v>
      </c>
      <c r="P19" s="24">
        <v>131</v>
      </c>
      <c r="Q19" s="24">
        <v>32</v>
      </c>
      <c r="R19" s="24">
        <v>58</v>
      </c>
      <c r="S19" s="24">
        <v>2</v>
      </c>
      <c r="T19" s="24">
        <v>0</v>
      </c>
      <c r="U19" s="24"/>
      <c r="V19" s="24">
        <v>5</v>
      </c>
      <c r="W19" s="24">
        <v>3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2</v>
      </c>
      <c r="K20" s="24">
        <v>3</v>
      </c>
      <c r="L20" s="24">
        <v>0</v>
      </c>
      <c r="M20" s="24">
        <v>3</v>
      </c>
      <c r="N20" s="23">
        <v>2</v>
      </c>
      <c r="O20" s="24">
        <v>5</v>
      </c>
      <c r="P20" s="24">
        <v>5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1</v>
      </c>
      <c r="L21" s="24">
        <v>1</v>
      </c>
      <c r="M21" s="24">
        <v>0</v>
      </c>
      <c r="N21" s="23">
        <v>3</v>
      </c>
      <c r="O21" s="24">
        <v>8</v>
      </c>
      <c r="P21" s="24">
        <v>5</v>
      </c>
      <c r="Q21" s="24">
        <v>1</v>
      </c>
      <c r="R21" s="24">
        <v>5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3</v>
      </c>
      <c r="L22" s="24">
        <v>1</v>
      </c>
      <c r="M22" s="24">
        <v>0</v>
      </c>
      <c r="N22" s="23">
        <v>1</v>
      </c>
      <c r="O22" s="24">
        <v>4</v>
      </c>
      <c r="P22" s="24">
        <v>5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2</v>
      </c>
      <c r="P23" s="24">
        <v>0</v>
      </c>
      <c r="Q23" s="24">
        <v>0</v>
      </c>
      <c r="R23" s="24">
        <v>3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4</v>
      </c>
      <c r="L25" s="24">
        <v>1</v>
      </c>
      <c r="M25" s="24">
        <v>0</v>
      </c>
      <c r="N25" s="23">
        <v>0</v>
      </c>
      <c r="O25" s="24">
        <v>3</v>
      </c>
      <c r="P25" s="24">
        <v>5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18</v>
      </c>
      <c r="K26" s="24">
        <v>21</v>
      </c>
      <c r="L26" s="24">
        <v>11</v>
      </c>
      <c r="M26" s="24">
        <v>3</v>
      </c>
      <c r="N26" s="23">
        <v>17</v>
      </c>
      <c r="O26" s="24">
        <v>45</v>
      </c>
      <c r="P26" s="24">
        <v>50</v>
      </c>
      <c r="Q26" s="24">
        <v>12</v>
      </c>
      <c r="R26" s="24">
        <v>22</v>
      </c>
      <c r="S26" s="24">
        <v>5</v>
      </c>
      <c r="T26" s="24">
        <v>0</v>
      </c>
      <c r="U26" s="24"/>
      <c r="V26" s="24">
        <v>7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39</v>
      </c>
      <c r="K27" s="24">
        <v>30</v>
      </c>
      <c r="L27" s="24">
        <v>15</v>
      </c>
      <c r="M27" s="24">
        <v>4</v>
      </c>
      <c r="N27" s="23">
        <v>37</v>
      </c>
      <c r="O27" s="24">
        <v>96</v>
      </c>
      <c r="P27" s="24">
        <v>84</v>
      </c>
      <c r="Q27" s="24">
        <v>1</v>
      </c>
      <c r="R27" s="24">
        <v>22</v>
      </c>
      <c r="S27" s="24">
        <v>11</v>
      </c>
      <c r="T27" s="24">
        <v>0</v>
      </c>
      <c r="U27" s="24"/>
      <c r="V27" s="24">
        <v>12</v>
      </c>
      <c r="W27" s="24">
        <v>4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23</v>
      </c>
      <c r="K28" s="24">
        <v>30</v>
      </c>
      <c r="L28" s="24">
        <v>13</v>
      </c>
      <c r="M28" s="24">
        <v>0</v>
      </c>
      <c r="N28" s="23">
        <v>22</v>
      </c>
      <c r="O28" s="24">
        <v>61</v>
      </c>
      <c r="P28" s="24">
        <v>66</v>
      </c>
      <c r="Q28" s="24">
        <v>0</v>
      </c>
      <c r="R28" s="24">
        <v>44</v>
      </c>
      <c r="S28" s="24">
        <v>1</v>
      </c>
      <c r="T28" s="24">
        <v>0</v>
      </c>
      <c r="U28" s="24"/>
      <c r="V28" s="24">
        <v>12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11</v>
      </c>
      <c r="K29" s="24">
        <v>21</v>
      </c>
      <c r="L29" s="24">
        <v>1</v>
      </c>
      <c r="M29" s="24">
        <v>8</v>
      </c>
      <c r="N29" s="23">
        <v>11</v>
      </c>
      <c r="O29" s="24">
        <v>41</v>
      </c>
      <c r="P29" s="24">
        <v>33</v>
      </c>
      <c r="Q29" s="24">
        <v>0</v>
      </c>
      <c r="R29" s="24">
        <v>23</v>
      </c>
      <c r="S29" s="24">
        <v>6</v>
      </c>
      <c r="T29" s="24">
        <v>0</v>
      </c>
      <c r="U29" s="24"/>
      <c r="V29" s="24">
        <v>3</v>
      </c>
      <c r="W29" s="24">
        <v>1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23</v>
      </c>
      <c r="K30" s="24">
        <v>30</v>
      </c>
      <c r="L30" s="24">
        <v>11</v>
      </c>
      <c r="M30" s="24">
        <v>4</v>
      </c>
      <c r="N30" s="23">
        <v>23</v>
      </c>
      <c r="O30" s="24">
        <v>59</v>
      </c>
      <c r="P30" s="24">
        <v>64</v>
      </c>
      <c r="Q30" s="24">
        <v>0</v>
      </c>
      <c r="R30" s="24">
        <v>35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4</v>
      </c>
      <c r="L31" s="24">
        <v>2</v>
      </c>
      <c r="M31" s="24">
        <v>2</v>
      </c>
      <c r="N31" s="23">
        <v>1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3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9</v>
      </c>
      <c r="K32" s="24">
        <v>14</v>
      </c>
      <c r="L32" s="24">
        <v>1</v>
      </c>
      <c r="M32" s="24">
        <v>1</v>
      </c>
      <c r="N32" s="23">
        <v>9</v>
      </c>
      <c r="O32" s="24">
        <v>26</v>
      </c>
      <c r="P32" s="24">
        <v>24</v>
      </c>
      <c r="Q32" s="24">
        <v>12</v>
      </c>
      <c r="R32" s="24">
        <v>21</v>
      </c>
      <c r="S32" s="24">
        <v>3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19</v>
      </c>
      <c r="K33" s="24">
        <v>34</v>
      </c>
      <c r="L33" s="24">
        <v>7</v>
      </c>
      <c r="M33" s="24">
        <v>4</v>
      </c>
      <c r="N33" s="23">
        <v>18</v>
      </c>
      <c r="O33" s="24">
        <v>46</v>
      </c>
      <c r="P33" s="24">
        <v>60</v>
      </c>
      <c r="Q33" s="24">
        <v>0</v>
      </c>
      <c r="R33" s="24">
        <v>8</v>
      </c>
      <c r="S33" s="24">
        <v>1</v>
      </c>
      <c r="T33" s="24">
        <v>0</v>
      </c>
      <c r="U33" s="24"/>
      <c r="V33" s="24">
        <v>2</v>
      </c>
      <c r="W33" s="24">
        <v>2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3</v>
      </c>
      <c r="K34" s="24">
        <v>5</v>
      </c>
      <c r="L34" s="24">
        <v>1</v>
      </c>
      <c r="M34" s="24">
        <v>3</v>
      </c>
      <c r="N34" s="23">
        <v>3</v>
      </c>
      <c r="O34" s="24">
        <v>11</v>
      </c>
      <c r="P34" s="24">
        <v>9</v>
      </c>
      <c r="Q34" s="24">
        <v>0</v>
      </c>
      <c r="R34" s="24">
        <v>4</v>
      </c>
      <c r="S34" s="24">
        <v>1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14</v>
      </c>
      <c r="K35" s="24">
        <v>20</v>
      </c>
      <c r="L35" s="24">
        <v>4</v>
      </c>
      <c r="M35" s="24">
        <v>1</v>
      </c>
      <c r="N35" s="23">
        <v>14</v>
      </c>
      <c r="O35" s="24">
        <v>29</v>
      </c>
      <c r="P35" s="24">
        <v>38</v>
      </c>
      <c r="Q35" s="24">
        <v>0</v>
      </c>
      <c r="R35" s="24">
        <v>21</v>
      </c>
      <c r="S35" s="24">
        <v>1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7</v>
      </c>
      <c r="L36" s="24">
        <v>2</v>
      </c>
      <c r="M36" s="24">
        <v>0</v>
      </c>
      <c r="N36" s="23">
        <v>3</v>
      </c>
      <c r="O36" s="24">
        <v>10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2</v>
      </c>
      <c r="L38" s="24">
        <v>0</v>
      </c>
      <c r="M38" s="24">
        <v>0</v>
      </c>
      <c r="N38" s="23">
        <v>0</v>
      </c>
      <c r="O38" s="24">
        <v>6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3</v>
      </c>
      <c r="L39" s="24">
        <v>3</v>
      </c>
      <c r="M39" s="24">
        <v>0</v>
      </c>
      <c r="N39" s="23">
        <v>1</v>
      </c>
      <c r="O39" s="24">
        <v>1</v>
      </c>
      <c r="P39" s="24">
        <v>7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6</v>
      </c>
      <c r="K40" s="24">
        <v>3</v>
      </c>
      <c r="L40" s="24">
        <v>2</v>
      </c>
      <c r="M40" s="24">
        <v>0</v>
      </c>
      <c r="N40" s="23">
        <v>6</v>
      </c>
      <c r="O40" s="24">
        <v>19</v>
      </c>
      <c r="P40" s="24">
        <v>11</v>
      </c>
      <c r="Q40" s="24">
        <v>3</v>
      </c>
      <c r="R40" s="24">
        <v>14</v>
      </c>
      <c r="S40" s="24">
        <v>0</v>
      </c>
      <c r="T40" s="24">
        <v>0</v>
      </c>
      <c r="U40" s="24"/>
      <c r="V40" s="24">
        <v>22</v>
      </c>
      <c r="W40" s="24">
        <v>1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2</v>
      </c>
      <c r="L42" s="24">
        <v>0</v>
      </c>
      <c r="M42" s="24">
        <v>0</v>
      </c>
      <c r="N42" s="23">
        <v>0</v>
      </c>
      <c r="O42" s="24">
        <v>0</v>
      </c>
      <c r="P42" s="24">
        <v>2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1</v>
      </c>
      <c r="M43" s="24">
        <v>1</v>
      </c>
      <c r="N43" s="23">
        <v>2</v>
      </c>
      <c r="O43" s="24">
        <v>4</v>
      </c>
      <c r="P43" s="24">
        <v>4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1</v>
      </c>
      <c r="M44" s="24">
        <v>0</v>
      </c>
      <c r="N44" s="23">
        <v>0</v>
      </c>
      <c r="O44" s="24">
        <v>5</v>
      </c>
      <c r="P44" s="24">
        <v>1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1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1</v>
      </c>
      <c r="L50" s="24">
        <v>1</v>
      </c>
      <c r="M50" s="24">
        <v>0</v>
      </c>
      <c r="N50" s="23">
        <v>0</v>
      </c>
      <c r="O50" s="24">
        <v>2</v>
      </c>
      <c r="P50" s="24">
        <v>2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0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1</v>
      </c>
      <c r="N52" s="23">
        <v>0</v>
      </c>
      <c r="O52" s="24">
        <v>1</v>
      </c>
      <c r="P52" s="24">
        <v>0</v>
      </c>
      <c r="Q52" s="24">
        <v>0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10</v>
      </c>
      <c r="K53" s="24">
        <v>16</v>
      </c>
      <c r="L53" s="24">
        <v>3</v>
      </c>
      <c r="M53" s="24">
        <v>4</v>
      </c>
      <c r="N53" s="23">
        <v>9</v>
      </c>
      <c r="O53" s="24">
        <v>43</v>
      </c>
      <c r="P53" s="24">
        <v>29</v>
      </c>
      <c r="Q53" s="24">
        <v>16</v>
      </c>
      <c r="R53" s="24">
        <v>9</v>
      </c>
      <c r="S53" s="24">
        <v>0</v>
      </c>
      <c r="T53" s="24">
        <v>0</v>
      </c>
      <c r="U53" s="24"/>
      <c r="V53" s="24">
        <v>15</v>
      </c>
      <c r="W53" s="24">
        <v>6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2</v>
      </c>
      <c r="L55" s="24">
        <v>0</v>
      </c>
      <c r="M55" s="24">
        <v>0</v>
      </c>
      <c r="N55" s="23">
        <v>0</v>
      </c>
      <c r="O55" s="24">
        <v>6</v>
      </c>
      <c r="P55" s="24">
        <v>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6</v>
      </c>
      <c r="K56" s="24">
        <v>6</v>
      </c>
      <c r="L56" s="24">
        <v>0</v>
      </c>
      <c r="M56" s="24">
        <v>0</v>
      </c>
      <c r="N56" s="23">
        <v>6</v>
      </c>
      <c r="O56" s="24">
        <v>19</v>
      </c>
      <c r="P56" s="24">
        <v>12</v>
      </c>
      <c r="Q56" s="24">
        <v>5</v>
      </c>
      <c r="R56" s="24">
        <v>14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4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4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2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1</v>
      </c>
      <c r="P61" s="24">
        <v>1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3</v>
      </c>
      <c r="K62" s="24">
        <v>2</v>
      </c>
      <c r="L62" s="24">
        <v>2</v>
      </c>
      <c r="M62" s="24">
        <v>1</v>
      </c>
      <c r="N62" s="23">
        <v>3</v>
      </c>
      <c r="O62" s="24">
        <v>6</v>
      </c>
      <c r="P62" s="24">
        <v>7</v>
      </c>
      <c r="Q62" s="24">
        <v>4</v>
      </c>
      <c r="R62" s="24">
        <v>4</v>
      </c>
      <c r="S62" s="24">
        <v>0</v>
      </c>
      <c r="T62" s="24">
        <v>0</v>
      </c>
      <c r="U62" s="24"/>
      <c r="V62" s="24">
        <v>5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8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1</v>
      </c>
      <c r="K65" s="24">
        <v>0</v>
      </c>
      <c r="L65" s="24">
        <v>1</v>
      </c>
      <c r="M65" s="24">
        <v>1</v>
      </c>
      <c r="N65" s="23">
        <v>1</v>
      </c>
      <c r="O65" s="24">
        <v>13</v>
      </c>
      <c r="P65" s="24">
        <v>2</v>
      </c>
      <c r="Q65" s="24">
        <v>0</v>
      </c>
      <c r="R65" s="24">
        <v>1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5</v>
      </c>
      <c r="L66" s="24">
        <v>1</v>
      </c>
      <c r="M66" s="24">
        <v>1</v>
      </c>
      <c r="N66" s="23">
        <v>3</v>
      </c>
      <c r="O66" s="24">
        <v>29</v>
      </c>
      <c r="P66" s="24">
        <v>9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12</v>
      </c>
      <c r="W66" s="24">
        <v>1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3</v>
      </c>
      <c r="K67" s="24">
        <v>0</v>
      </c>
      <c r="L67" s="24">
        <v>0</v>
      </c>
      <c r="M67" s="24">
        <v>0</v>
      </c>
      <c r="N67" s="23">
        <v>3</v>
      </c>
      <c r="O67" s="24">
        <v>4</v>
      </c>
      <c r="P67" s="24">
        <v>3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4</v>
      </c>
      <c r="K68" s="24">
        <v>10</v>
      </c>
      <c r="L68" s="24">
        <v>4</v>
      </c>
      <c r="M68" s="24">
        <v>7</v>
      </c>
      <c r="N68" s="23">
        <v>4</v>
      </c>
      <c r="O68" s="24">
        <v>16</v>
      </c>
      <c r="P68" s="24">
        <v>18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2</v>
      </c>
      <c r="K69" s="24">
        <v>0</v>
      </c>
      <c r="L69" s="24">
        <v>0</v>
      </c>
      <c r="M69" s="24">
        <v>0</v>
      </c>
      <c r="N69" s="23">
        <v>2</v>
      </c>
      <c r="O69" s="24">
        <v>2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2</v>
      </c>
      <c r="L70" s="24">
        <v>1</v>
      </c>
      <c r="M70" s="24">
        <v>2</v>
      </c>
      <c r="N70" s="23">
        <v>1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2</v>
      </c>
      <c r="P71" s="24">
        <v>2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5</v>
      </c>
      <c r="K72" s="24">
        <v>4</v>
      </c>
      <c r="L72" s="24">
        <v>4</v>
      </c>
      <c r="M72" s="24">
        <v>3</v>
      </c>
      <c r="N72" s="23">
        <v>5</v>
      </c>
      <c r="O72" s="24">
        <v>18</v>
      </c>
      <c r="P72" s="24">
        <v>13</v>
      </c>
      <c r="Q72" s="24">
        <v>2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7</v>
      </c>
      <c r="L73" s="24">
        <v>9</v>
      </c>
      <c r="M73" s="24">
        <v>4</v>
      </c>
      <c r="N73" s="23">
        <v>2</v>
      </c>
      <c r="O73" s="24">
        <v>14</v>
      </c>
      <c r="P73" s="24">
        <v>19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10</v>
      </c>
      <c r="L74" s="24">
        <v>3</v>
      </c>
      <c r="M74" s="24">
        <v>1</v>
      </c>
      <c r="N74" s="23">
        <v>0</v>
      </c>
      <c r="O74" s="24">
        <v>3</v>
      </c>
      <c r="P74" s="24">
        <v>13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3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2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4</v>
      </c>
      <c r="K78" s="24">
        <v>9</v>
      </c>
      <c r="L78" s="24">
        <v>5</v>
      </c>
      <c r="M78" s="24">
        <v>0</v>
      </c>
      <c r="N78" s="23">
        <v>4</v>
      </c>
      <c r="O78" s="24">
        <v>10</v>
      </c>
      <c r="P78" s="24">
        <v>18</v>
      </c>
      <c r="Q78" s="24">
        <v>5</v>
      </c>
      <c r="R78" s="24">
        <v>11</v>
      </c>
      <c r="S78" s="24">
        <v>0</v>
      </c>
      <c r="T78" s="24">
        <v>0</v>
      </c>
      <c r="U78" s="24"/>
      <c r="V78" s="24">
        <v>0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1</v>
      </c>
      <c r="R79" s="24">
        <v>2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2</v>
      </c>
      <c r="P80" s="24">
        <v>1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6</v>
      </c>
      <c r="P81" s="24">
        <v>2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2</v>
      </c>
      <c r="W81" s="24">
        <v>1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2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1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2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61</v>
      </c>
      <c r="K92" s="24">
        <v>35</v>
      </c>
      <c r="L92" s="24">
        <v>20</v>
      </c>
      <c r="M92" s="24">
        <v>11</v>
      </c>
      <c r="N92" s="23">
        <v>57</v>
      </c>
      <c r="O92" s="24">
        <v>105</v>
      </c>
      <c r="P92" s="24">
        <v>116</v>
      </c>
      <c r="Q92" s="24">
        <v>56</v>
      </c>
      <c r="R92" s="24">
        <v>53</v>
      </c>
      <c r="S92" s="24">
        <v>13</v>
      </c>
      <c r="T92" s="24">
        <v>0</v>
      </c>
      <c r="U92" s="24"/>
      <c r="V92" s="24">
        <v>12</v>
      </c>
      <c r="W92" s="24">
        <v>9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2</v>
      </c>
      <c r="M93" s="24">
        <v>0</v>
      </c>
      <c r="N93" s="23">
        <v>1</v>
      </c>
      <c r="O93" s="24">
        <v>1</v>
      </c>
      <c r="P93" s="24">
        <v>4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1</v>
      </c>
      <c r="L94" s="24">
        <v>7</v>
      </c>
      <c r="M94" s="24">
        <v>2</v>
      </c>
      <c r="N94" s="23">
        <v>1</v>
      </c>
      <c r="O94" s="24">
        <v>4</v>
      </c>
      <c r="P94" s="24">
        <v>9</v>
      </c>
      <c r="Q94" s="24">
        <v>1</v>
      </c>
      <c r="R94" s="24">
        <v>14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2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3</v>
      </c>
      <c r="L97" s="24">
        <v>1</v>
      </c>
      <c r="M97" s="24">
        <v>0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2</v>
      </c>
      <c r="L98" s="24">
        <v>3</v>
      </c>
      <c r="M98" s="24">
        <v>0</v>
      </c>
      <c r="N98" s="23">
        <v>2</v>
      </c>
      <c r="O98" s="24">
        <v>6</v>
      </c>
      <c r="P98" s="24">
        <v>7</v>
      </c>
      <c r="Q98" s="24">
        <v>2</v>
      </c>
      <c r="R98" s="24">
        <v>11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13</v>
      </c>
      <c r="L99" s="24">
        <v>9</v>
      </c>
      <c r="M99" s="24">
        <v>2</v>
      </c>
      <c r="N99" s="23">
        <v>4</v>
      </c>
      <c r="O99" s="24">
        <v>19</v>
      </c>
      <c r="P99" s="24">
        <v>26</v>
      </c>
      <c r="Q99" s="24">
        <v>4</v>
      </c>
      <c r="R99" s="24">
        <v>18</v>
      </c>
      <c r="S99" s="24">
        <v>2</v>
      </c>
      <c r="T99" s="24">
        <v>0</v>
      </c>
      <c r="U99" s="24"/>
      <c r="V99" s="24">
        <v>2</v>
      </c>
      <c r="W99" s="24">
        <v>4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1</v>
      </c>
      <c r="K100" s="24">
        <v>0</v>
      </c>
      <c r="L100" s="24">
        <v>1</v>
      </c>
      <c r="M100" s="24">
        <v>0</v>
      </c>
      <c r="N100" s="23">
        <v>1</v>
      </c>
      <c r="O100" s="24">
        <v>6</v>
      </c>
      <c r="P100" s="24">
        <v>2</v>
      </c>
      <c r="Q100" s="24">
        <v>1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1</v>
      </c>
      <c r="L101" s="24">
        <v>1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14</v>
      </c>
      <c r="K102" s="24">
        <v>8</v>
      </c>
      <c r="L102" s="24">
        <v>9</v>
      </c>
      <c r="M102" s="24">
        <v>2</v>
      </c>
      <c r="N102" s="23">
        <v>14</v>
      </c>
      <c r="O102" s="24">
        <v>18</v>
      </c>
      <c r="P102" s="24">
        <v>31</v>
      </c>
      <c r="Q102" s="24">
        <v>13</v>
      </c>
      <c r="R102" s="24">
        <v>9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2</v>
      </c>
      <c r="L103" s="24">
        <v>2</v>
      </c>
      <c r="M103" s="24">
        <v>0</v>
      </c>
      <c r="N103" s="23">
        <v>0</v>
      </c>
      <c r="O103" s="24">
        <v>2</v>
      </c>
      <c r="P103" s="24">
        <v>4</v>
      </c>
      <c r="Q103" s="24">
        <v>0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1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0</v>
      </c>
      <c r="M104" s="24">
        <v>0</v>
      </c>
      <c r="N104" s="23">
        <v>0</v>
      </c>
      <c r="O104" s="24">
        <v>2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3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1</v>
      </c>
      <c r="K105" s="24">
        <v>8</v>
      </c>
      <c r="L105" s="24">
        <v>3</v>
      </c>
      <c r="M105" s="24">
        <v>0</v>
      </c>
      <c r="N105" s="23">
        <v>1</v>
      </c>
      <c r="O105" s="24">
        <v>4</v>
      </c>
      <c r="P105" s="24">
        <v>12</v>
      </c>
      <c r="Q105" s="24">
        <v>1</v>
      </c>
      <c r="R105" s="24">
        <v>2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10</v>
      </c>
      <c r="K106" s="24">
        <v>15</v>
      </c>
      <c r="L106" s="24">
        <v>0</v>
      </c>
      <c r="M106" s="24">
        <v>0</v>
      </c>
      <c r="N106" s="23">
        <v>10</v>
      </c>
      <c r="O106" s="24">
        <v>20</v>
      </c>
      <c r="P106" s="24">
        <v>25</v>
      </c>
      <c r="Q106" s="24">
        <v>10</v>
      </c>
      <c r="R106" s="24">
        <v>2</v>
      </c>
      <c r="S106" s="24">
        <v>0</v>
      </c>
      <c r="T106" s="24">
        <v>0</v>
      </c>
      <c r="U106" s="24"/>
      <c r="V106" s="24">
        <v>2</v>
      </c>
      <c r="W106" s="24">
        <v>2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7</v>
      </c>
      <c r="K107" s="24">
        <v>8</v>
      </c>
      <c r="L107" s="24">
        <v>1</v>
      </c>
      <c r="M107" s="24">
        <v>0</v>
      </c>
      <c r="N107" s="23">
        <v>7</v>
      </c>
      <c r="O107" s="24">
        <v>14</v>
      </c>
      <c r="P107" s="24">
        <v>16</v>
      </c>
      <c r="Q107" s="24">
        <v>6</v>
      </c>
      <c r="R107" s="24">
        <v>2</v>
      </c>
      <c r="S107" s="24">
        <v>0</v>
      </c>
      <c r="T107" s="24">
        <v>0</v>
      </c>
      <c r="U107" s="24"/>
      <c r="V107" s="24">
        <v>0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6</v>
      </c>
      <c r="K108" s="24">
        <v>2</v>
      </c>
      <c r="L108" s="24">
        <v>0</v>
      </c>
      <c r="M108" s="24">
        <v>0</v>
      </c>
      <c r="N108" s="23">
        <v>6</v>
      </c>
      <c r="O108" s="24">
        <v>4</v>
      </c>
      <c r="P108" s="24">
        <v>8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25</v>
      </c>
      <c r="K110" s="24">
        <v>14</v>
      </c>
      <c r="L110" s="24">
        <v>3</v>
      </c>
      <c r="M110" s="24">
        <v>1</v>
      </c>
      <c r="N110" s="23">
        <v>25</v>
      </c>
      <c r="O110" s="24">
        <v>40</v>
      </c>
      <c r="P110" s="24">
        <v>42</v>
      </c>
      <c r="Q110" s="24">
        <v>24</v>
      </c>
      <c r="R110" s="24">
        <v>12</v>
      </c>
      <c r="S110" s="24">
        <v>0</v>
      </c>
      <c r="T110" s="24">
        <v>0</v>
      </c>
      <c r="U110" s="24"/>
      <c r="V110" s="24">
        <v>2</v>
      </c>
      <c r="W110" s="24">
        <v>5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2</v>
      </c>
      <c r="P111" s="24">
        <v>0</v>
      </c>
      <c r="Q111" s="24">
        <v>0</v>
      </c>
      <c r="R111" s="24">
        <v>2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4</v>
      </c>
      <c r="L112" s="24">
        <v>4</v>
      </c>
      <c r="M112" s="24">
        <v>0</v>
      </c>
      <c r="N112" s="23">
        <v>1</v>
      </c>
      <c r="O112" s="24">
        <v>15</v>
      </c>
      <c r="P112" s="24">
        <v>9</v>
      </c>
      <c r="Q112" s="24">
        <v>1</v>
      </c>
      <c r="R112" s="24">
        <v>6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5</v>
      </c>
      <c r="K114" s="24">
        <v>13</v>
      </c>
      <c r="L114" s="24">
        <v>3</v>
      </c>
      <c r="M114" s="24">
        <v>6</v>
      </c>
      <c r="N114" s="23">
        <v>5</v>
      </c>
      <c r="O114" s="24">
        <v>24</v>
      </c>
      <c r="P114" s="24">
        <v>21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2</v>
      </c>
      <c r="L115" s="24">
        <v>0</v>
      </c>
      <c r="M115" s="24">
        <v>0</v>
      </c>
      <c r="N115" s="23">
        <v>2</v>
      </c>
      <c r="O115" s="24">
        <v>7</v>
      </c>
      <c r="P115" s="24">
        <v>4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1</v>
      </c>
      <c r="N116" s="23">
        <v>1</v>
      </c>
      <c r="O116" s="24">
        <v>1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2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7</v>
      </c>
      <c r="L118" s="24">
        <v>3</v>
      </c>
      <c r="M118" s="24">
        <v>0</v>
      </c>
      <c r="N118" s="23">
        <v>0</v>
      </c>
      <c r="O118" s="24">
        <v>2</v>
      </c>
      <c r="P118" s="24">
        <v>10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25</v>
      </c>
      <c r="K119" s="24">
        <v>30</v>
      </c>
      <c r="L119" s="24">
        <v>8</v>
      </c>
      <c r="M119" s="24">
        <v>8</v>
      </c>
      <c r="N119" s="23">
        <v>22</v>
      </c>
      <c r="O119" s="24">
        <v>67</v>
      </c>
      <c r="P119" s="24">
        <v>63</v>
      </c>
      <c r="Q119" s="24">
        <v>8</v>
      </c>
      <c r="R119" s="24">
        <v>23</v>
      </c>
      <c r="S119" s="24">
        <v>0</v>
      </c>
      <c r="T119" s="24">
        <v>0</v>
      </c>
      <c r="U119" s="24"/>
      <c r="V119" s="24">
        <v>4</v>
      </c>
      <c r="W119" s="24">
        <v>3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3</v>
      </c>
      <c r="K120" s="24">
        <v>2</v>
      </c>
      <c r="L120" s="24">
        <v>0</v>
      </c>
      <c r="M120" s="24">
        <v>0</v>
      </c>
      <c r="N120" s="23">
        <v>2</v>
      </c>
      <c r="O120" s="24">
        <v>9</v>
      </c>
      <c r="P120" s="24">
        <v>5</v>
      </c>
      <c r="Q120" s="24">
        <v>0</v>
      </c>
      <c r="R120" s="24">
        <v>4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10</v>
      </c>
      <c r="K122" s="24">
        <v>13</v>
      </c>
      <c r="L122" s="24">
        <v>6</v>
      </c>
      <c r="M122" s="24">
        <v>3</v>
      </c>
      <c r="N122" s="23">
        <v>10</v>
      </c>
      <c r="O122" s="24">
        <v>23</v>
      </c>
      <c r="P122" s="24">
        <v>29</v>
      </c>
      <c r="Q122" s="24">
        <v>9</v>
      </c>
      <c r="R122" s="24">
        <v>14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5</v>
      </c>
      <c r="K123" s="24">
        <v>0</v>
      </c>
      <c r="L123" s="24">
        <v>2</v>
      </c>
      <c r="M123" s="24">
        <v>1</v>
      </c>
      <c r="N123" s="23">
        <v>5</v>
      </c>
      <c r="O123" s="24">
        <v>10</v>
      </c>
      <c r="P123" s="24">
        <v>7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4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8</v>
      </c>
      <c r="L124" s="24">
        <v>1</v>
      </c>
      <c r="M124" s="24">
        <v>0</v>
      </c>
      <c r="N124" s="23">
        <v>0</v>
      </c>
      <c r="O124" s="24">
        <v>20</v>
      </c>
      <c r="P124" s="24">
        <v>10</v>
      </c>
      <c r="Q124" s="24">
        <v>3</v>
      </c>
      <c r="R124" s="24">
        <v>20</v>
      </c>
      <c r="S124" s="24">
        <v>1</v>
      </c>
      <c r="T124" s="24">
        <v>0</v>
      </c>
      <c r="U124" s="24"/>
      <c r="V124" s="24">
        <v>1</v>
      </c>
      <c r="W124" s="24">
        <v>5</v>
      </c>
      <c r="X124" s="24">
        <v>2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1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4</v>
      </c>
      <c r="K126" s="24">
        <v>6</v>
      </c>
      <c r="L126" s="24">
        <v>1</v>
      </c>
      <c r="M126" s="24">
        <v>1</v>
      </c>
      <c r="N126" s="23">
        <v>4</v>
      </c>
      <c r="O126" s="24">
        <v>12</v>
      </c>
      <c r="P126" s="24">
        <v>11</v>
      </c>
      <c r="Q126" s="24">
        <v>1</v>
      </c>
      <c r="R126" s="24">
        <v>6</v>
      </c>
      <c r="S126" s="24">
        <v>0</v>
      </c>
      <c r="T126" s="24">
        <v>0</v>
      </c>
      <c r="U126" s="24"/>
      <c r="V126" s="24">
        <v>4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4</v>
      </c>
      <c r="M127" s="24">
        <v>0</v>
      </c>
      <c r="N127" s="23">
        <v>1</v>
      </c>
      <c r="O127" s="24">
        <v>2</v>
      </c>
      <c r="P127" s="24">
        <v>6</v>
      </c>
      <c r="Q127" s="24">
        <v>0</v>
      </c>
      <c r="R127" s="24">
        <v>0</v>
      </c>
      <c r="S127" s="24">
        <v>1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2</v>
      </c>
      <c r="K128" s="24">
        <v>1</v>
      </c>
      <c r="L128" s="24">
        <v>0</v>
      </c>
      <c r="M128" s="24">
        <v>0</v>
      </c>
      <c r="N128" s="23">
        <v>2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0</v>
      </c>
      <c r="L130" s="24">
        <v>2</v>
      </c>
      <c r="M130" s="24">
        <v>0</v>
      </c>
      <c r="N130" s="23">
        <v>1</v>
      </c>
      <c r="O130" s="24">
        <v>1</v>
      </c>
      <c r="P130" s="24">
        <v>3</v>
      </c>
      <c r="Q130" s="24">
        <v>1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2</v>
      </c>
      <c r="R133" s="24">
        <v>4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3</v>
      </c>
      <c r="L136" s="24">
        <v>2</v>
      </c>
      <c r="M136" s="24">
        <v>4</v>
      </c>
      <c r="N136" s="23">
        <v>5</v>
      </c>
      <c r="O136" s="24">
        <v>8</v>
      </c>
      <c r="P136" s="24">
        <v>10</v>
      </c>
      <c r="Q136" s="24">
        <v>5</v>
      </c>
      <c r="R136" s="24">
        <v>12</v>
      </c>
      <c r="S136" s="24">
        <v>1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6</v>
      </c>
      <c r="L137" s="24">
        <v>4</v>
      </c>
      <c r="M137" s="24">
        <v>1</v>
      </c>
      <c r="N137" s="23">
        <v>7</v>
      </c>
      <c r="O137" s="24">
        <v>22</v>
      </c>
      <c r="P137" s="24">
        <v>17</v>
      </c>
      <c r="Q137" s="24">
        <v>2</v>
      </c>
      <c r="R137" s="24">
        <v>7</v>
      </c>
      <c r="S137" s="24">
        <v>1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1</v>
      </c>
      <c r="K138" s="24">
        <v>4</v>
      </c>
      <c r="L138" s="24">
        <v>1</v>
      </c>
      <c r="M138" s="24">
        <v>0</v>
      </c>
      <c r="N138" s="23">
        <v>1</v>
      </c>
      <c r="O138" s="24">
        <v>6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2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2</v>
      </c>
      <c r="L144" s="24">
        <v>0</v>
      </c>
      <c r="M144" s="24">
        <v>0</v>
      </c>
      <c r="N144" s="23">
        <v>1</v>
      </c>
      <c r="O144" s="24">
        <v>1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0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4</v>
      </c>
      <c r="L146" s="24">
        <v>3</v>
      </c>
      <c r="M146" s="24">
        <v>7</v>
      </c>
      <c r="N146" s="23">
        <v>4</v>
      </c>
      <c r="O146" s="24">
        <v>17</v>
      </c>
      <c r="P146" s="24">
        <v>11</v>
      </c>
      <c r="Q146" s="24">
        <v>0</v>
      </c>
      <c r="R146" s="24">
        <v>7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2</v>
      </c>
      <c r="K147" s="24">
        <v>2</v>
      </c>
      <c r="L147" s="24">
        <v>0</v>
      </c>
      <c r="M147" s="24">
        <v>0</v>
      </c>
      <c r="N147" s="23">
        <v>2</v>
      </c>
      <c r="O147" s="24">
        <v>2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1</v>
      </c>
      <c r="K148" s="24">
        <v>2</v>
      </c>
      <c r="L148" s="24">
        <v>2</v>
      </c>
      <c r="M148" s="24">
        <v>0</v>
      </c>
      <c r="N148" s="23">
        <v>1</v>
      </c>
      <c r="O148" s="24">
        <v>6</v>
      </c>
      <c r="P148" s="24">
        <v>5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2</v>
      </c>
      <c r="K149" s="24">
        <v>5</v>
      </c>
      <c r="L149" s="24">
        <v>2</v>
      </c>
      <c r="M149" s="24">
        <v>3</v>
      </c>
      <c r="N149" s="23">
        <v>2</v>
      </c>
      <c r="O149" s="24">
        <v>7</v>
      </c>
      <c r="P149" s="24">
        <v>9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34</v>
      </c>
      <c r="K150" s="24">
        <v>36</v>
      </c>
      <c r="L150" s="24">
        <v>6</v>
      </c>
      <c r="M150" s="24">
        <v>1</v>
      </c>
      <c r="N150" s="23">
        <v>34</v>
      </c>
      <c r="O150" s="24">
        <v>61</v>
      </c>
      <c r="P150" s="24">
        <v>76</v>
      </c>
      <c r="Q150" s="24">
        <v>1</v>
      </c>
      <c r="R150" s="24">
        <v>26</v>
      </c>
      <c r="S150" s="24">
        <v>1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4</v>
      </c>
      <c r="L153" s="24">
        <v>0</v>
      </c>
      <c r="M153" s="24">
        <v>0</v>
      </c>
      <c r="N153" s="23">
        <v>0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5</v>
      </c>
      <c r="K155" s="24">
        <v>2</v>
      </c>
      <c r="L155" s="24">
        <v>5</v>
      </c>
      <c r="M155" s="24">
        <v>4</v>
      </c>
      <c r="N155" s="23">
        <v>5</v>
      </c>
      <c r="O155" s="24">
        <v>11</v>
      </c>
      <c r="P155" s="24">
        <v>12</v>
      </c>
      <c r="Q155" s="24">
        <v>5</v>
      </c>
      <c r="R155" s="24">
        <v>6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4</v>
      </c>
      <c r="P157" s="24">
        <v>1</v>
      </c>
      <c r="Q157" s="24">
        <v>0</v>
      </c>
      <c r="R157" s="24">
        <v>2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5</v>
      </c>
      <c r="K161" s="24">
        <v>7</v>
      </c>
      <c r="L161" s="24">
        <v>2</v>
      </c>
      <c r="M161" s="24">
        <v>0</v>
      </c>
      <c r="N161" s="23">
        <v>5</v>
      </c>
      <c r="O161" s="24">
        <v>11</v>
      </c>
      <c r="P161" s="24">
        <v>14</v>
      </c>
      <c r="Q161" s="24">
        <v>4</v>
      </c>
      <c r="R161" s="24">
        <v>15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5</v>
      </c>
      <c r="L163" s="24">
        <v>0</v>
      </c>
      <c r="M163" s="24">
        <v>1</v>
      </c>
      <c r="N163" s="23">
        <v>0</v>
      </c>
      <c r="O163" s="24">
        <v>1</v>
      </c>
      <c r="P163" s="24">
        <v>5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2</v>
      </c>
      <c r="P164" s="24">
        <v>2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1</v>
      </c>
      <c r="P167" s="24">
        <v>1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0</v>
      </c>
      <c r="L169" s="24">
        <v>1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0</v>
      </c>
      <c r="L170" s="24">
        <v>3</v>
      </c>
      <c r="M170" s="24">
        <v>0</v>
      </c>
      <c r="N170" s="23">
        <v>2</v>
      </c>
      <c r="O170" s="24">
        <v>5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1</v>
      </c>
      <c r="K171" s="24">
        <v>3</v>
      </c>
      <c r="L171" s="24">
        <v>0</v>
      </c>
      <c r="M171" s="24">
        <v>0</v>
      </c>
      <c r="N171" s="23">
        <v>1</v>
      </c>
      <c r="O171" s="24">
        <v>1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1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1</v>
      </c>
      <c r="L172" s="24">
        <v>1</v>
      </c>
      <c r="M172" s="24">
        <v>2</v>
      </c>
      <c r="N172" s="23">
        <v>1</v>
      </c>
      <c r="O172" s="24">
        <v>3</v>
      </c>
      <c r="P172" s="24">
        <v>3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2</v>
      </c>
      <c r="M173" s="24">
        <v>0</v>
      </c>
      <c r="N173" s="23">
        <v>1</v>
      </c>
      <c r="O173" s="24">
        <v>2</v>
      </c>
      <c r="P173" s="24">
        <v>3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2</v>
      </c>
      <c r="P175" s="24">
        <v>1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0</v>
      </c>
      <c r="N176" s="23">
        <v>2</v>
      </c>
      <c r="O176" s="24">
        <v>5</v>
      </c>
      <c r="P176" s="24">
        <v>5</v>
      </c>
      <c r="Q176" s="24">
        <v>3</v>
      </c>
      <c r="R176" s="24">
        <v>5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5</v>
      </c>
      <c r="P177" s="24">
        <v>1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3</v>
      </c>
      <c r="P178" s="24">
        <v>2</v>
      </c>
      <c r="Q178" s="24">
        <v>2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0</v>
      </c>
      <c r="L179" s="24">
        <v>1</v>
      </c>
      <c r="M179" s="24">
        <v>0</v>
      </c>
      <c r="N179" s="23">
        <v>1</v>
      </c>
      <c r="O179" s="24">
        <v>1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2</v>
      </c>
      <c r="M180" s="24">
        <v>0</v>
      </c>
      <c r="N180" s="23">
        <v>0</v>
      </c>
      <c r="O180" s="24">
        <v>0</v>
      </c>
      <c r="P180" s="24">
        <v>2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1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3</v>
      </c>
      <c r="L182" s="24">
        <v>1</v>
      </c>
      <c r="M182" s="24">
        <v>0</v>
      </c>
      <c r="N182" s="23">
        <v>3</v>
      </c>
      <c r="O182" s="24">
        <v>4</v>
      </c>
      <c r="P182" s="24">
        <v>7</v>
      </c>
      <c r="Q182" s="24">
        <v>3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1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4</v>
      </c>
      <c r="P183" s="24">
        <v>1</v>
      </c>
      <c r="Q183" s="24">
        <v>1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2</v>
      </c>
      <c r="L184" s="24">
        <v>2</v>
      </c>
      <c r="M184" s="24">
        <v>0</v>
      </c>
      <c r="N184" s="23">
        <v>0</v>
      </c>
      <c r="O184" s="24">
        <v>1</v>
      </c>
      <c r="P184" s="24">
        <v>4</v>
      </c>
      <c r="Q184" s="24">
        <v>0</v>
      </c>
      <c r="R184" s="24">
        <v>11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12</v>
      </c>
      <c r="K185" s="24">
        <v>13</v>
      </c>
      <c r="L185" s="24">
        <v>2</v>
      </c>
      <c r="M185" s="24">
        <v>1</v>
      </c>
      <c r="N185" s="23">
        <v>12</v>
      </c>
      <c r="O185" s="24">
        <v>37</v>
      </c>
      <c r="P185" s="24">
        <v>27</v>
      </c>
      <c r="Q185" s="24">
        <v>3</v>
      </c>
      <c r="R185" s="24">
        <v>30</v>
      </c>
      <c r="S185" s="24">
        <v>0</v>
      </c>
      <c r="T185" s="24">
        <v>0</v>
      </c>
      <c r="U185" s="24"/>
      <c r="V185" s="24">
        <v>10</v>
      </c>
      <c r="W185" s="24">
        <v>4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5</v>
      </c>
      <c r="K186" s="24">
        <v>13</v>
      </c>
      <c r="L186" s="24">
        <v>0</v>
      </c>
      <c r="M186" s="24">
        <v>4</v>
      </c>
      <c r="N186" s="23">
        <v>5</v>
      </c>
      <c r="O186" s="24">
        <v>16</v>
      </c>
      <c r="P186" s="24">
        <v>18</v>
      </c>
      <c r="Q186" s="24">
        <v>4</v>
      </c>
      <c r="R186" s="24">
        <v>8</v>
      </c>
      <c r="S186" s="24">
        <v>0</v>
      </c>
      <c r="T186" s="24">
        <v>0</v>
      </c>
      <c r="U186" s="24"/>
      <c r="V186" s="24">
        <v>1</v>
      </c>
      <c r="W186" s="24">
        <v>3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9</v>
      </c>
      <c r="K187" s="24">
        <v>13</v>
      </c>
      <c r="L187" s="24">
        <v>8</v>
      </c>
      <c r="M187" s="24">
        <v>5</v>
      </c>
      <c r="N187" s="23">
        <v>9</v>
      </c>
      <c r="O187" s="24">
        <v>36</v>
      </c>
      <c r="P187" s="24">
        <v>30</v>
      </c>
      <c r="Q187" s="24">
        <v>1</v>
      </c>
      <c r="R187" s="24">
        <v>1</v>
      </c>
      <c r="S187" s="24">
        <v>1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2</v>
      </c>
      <c r="L188" s="24">
        <v>2</v>
      </c>
      <c r="M188" s="24">
        <v>0</v>
      </c>
      <c r="N188" s="23">
        <v>0</v>
      </c>
      <c r="O188" s="24">
        <v>5</v>
      </c>
      <c r="P188" s="24">
        <v>4</v>
      </c>
      <c r="Q188" s="24">
        <v>0</v>
      </c>
      <c r="R188" s="24">
        <v>6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2</v>
      </c>
      <c r="L189" s="24">
        <v>1</v>
      </c>
      <c r="M189" s="24">
        <v>0</v>
      </c>
      <c r="N189" s="23">
        <v>3</v>
      </c>
      <c r="O189" s="24">
        <v>4</v>
      </c>
      <c r="P189" s="24">
        <v>6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5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6</v>
      </c>
      <c r="L191" s="24">
        <v>0</v>
      </c>
      <c r="M191" s="24">
        <v>0</v>
      </c>
      <c r="N191" s="23">
        <v>2</v>
      </c>
      <c r="O191" s="24">
        <v>7</v>
      </c>
      <c r="P191" s="24">
        <v>8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2</v>
      </c>
      <c r="W191" s="24">
        <v>0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5</v>
      </c>
      <c r="K192" s="24">
        <v>1</v>
      </c>
      <c r="L192" s="24">
        <v>1</v>
      </c>
      <c r="M192" s="24">
        <v>0</v>
      </c>
      <c r="N192" s="23">
        <v>5</v>
      </c>
      <c r="O192" s="24">
        <v>9</v>
      </c>
      <c r="P192" s="24">
        <v>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4</v>
      </c>
      <c r="K193" s="24">
        <v>11</v>
      </c>
      <c r="L193" s="24">
        <v>7</v>
      </c>
      <c r="M193" s="24">
        <v>4</v>
      </c>
      <c r="N193" s="23">
        <v>4</v>
      </c>
      <c r="O193" s="24">
        <v>15</v>
      </c>
      <c r="P193" s="24">
        <v>22</v>
      </c>
      <c r="Q193" s="24">
        <v>3</v>
      </c>
      <c r="R193" s="24">
        <v>14</v>
      </c>
      <c r="S193" s="24">
        <v>1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1</v>
      </c>
      <c r="M195" s="24">
        <v>1</v>
      </c>
      <c r="N195" s="23">
        <v>0</v>
      </c>
      <c r="O195" s="24">
        <v>2</v>
      </c>
      <c r="P195" s="24">
        <v>3</v>
      </c>
      <c r="Q195" s="24">
        <v>0</v>
      </c>
      <c r="R195" s="24">
        <v>4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1</v>
      </c>
      <c r="K196" s="24">
        <v>6</v>
      </c>
      <c r="L196" s="24">
        <v>1</v>
      </c>
      <c r="M196" s="24">
        <v>1</v>
      </c>
      <c r="N196" s="23">
        <v>1</v>
      </c>
      <c r="O196" s="24">
        <v>8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3</v>
      </c>
      <c r="L197" s="24">
        <v>0</v>
      </c>
      <c r="M197" s="24">
        <v>0</v>
      </c>
      <c r="N197" s="23">
        <v>2</v>
      </c>
      <c r="O197" s="24">
        <v>3</v>
      </c>
      <c r="P197" s="24">
        <v>5</v>
      </c>
      <c r="Q197" s="24">
        <v>1</v>
      </c>
      <c r="R197" s="24">
        <v>4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4</v>
      </c>
      <c r="K198" s="24">
        <v>7</v>
      </c>
      <c r="L198" s="24">
        <v>5</v>
      </c>
      <c r="M198" s="24">
        <v>0</v>
      </c>
      <c r="N198" s="23">
        <v>3</v>
      </c>
      <c r="O198" s="24">
        <v>5</v>
      </c>
      <c r="P198" s="24">
        <v>16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1</v>
      </c>
      <c r="K199" s="24">
        <v>0</v>
      </c>
      <c r="L199" s="24">
        <v>2</v>
      </c>
      <c r="M199" s="24">
        <v>0</v>
      </c>
      <c r="N199" s="23">
        <v>1</v>
      </c>
      <c r="O199" s="24">
        <v>4</v>
      </c>
      <c r="P199" s="24">
        <v>3</v>
      </c>
      <c r="Q199" s="24">
        <v>1</v>
      </c>
      <c r="R199" s="24">
        <v>3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2</v>
      </c>
      <c r="M200" s="24">
        <v>0</v>
      </c>
      <c r="N200" s="23">
        <v>0</v>
      </c>
      <c r="O200" s="24">
        <v>0</v>
      </c>
      <c r="P200" s="24">
        <v>2</v>
      </c>
      <c r="Q200" s="24">
        <v>0</v>
      </c>
      <c r="R200" s="24">
        <v>5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2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5</v>
      </c>
      <c r="L202" s="24">
        <v>0</v>
      </c>
      <c r="M202" s="24">
        <v>1</v>
      </c>
      <c r="N202" s="23">
        <v>0</v>
      </c>
      <c r="O202" s="24">
        <v>2</v>
      </c>
      <c r="P202" s="24">
        <v>5</v>
      </c>
      <c r="Q202" s="24">
        <v>0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1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2</v>
      </c>
      <c r="L203" s="24">
        <v>0</v>
      </c>
      <c r="M203" s="24">
        <v>1</v>
      </c>
      <c r="N203" s="23">
        <v>1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1</v>
      </c>
      <c r="L204" s="24">
        <v>1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2</v>
      </c>
      <c r="L205" s="24">
        <v>0</v>
      </c>
      <c r="M205" s="24">
        <v>0</v>
      </c>
      <c r="N205" s="23">
        <v>1</v>
      </c>
      <c r="O205" s="24">
        <v>1</v>
      </c>
      <c r="P205" s="24">
        <v>3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1</v>
      </c>
      <c r="N206" s="23">
        <v>0</v>
      </c>
      <c r="O206" s="24">
        <v>0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1</v>
      </c>
      <c r="K207" s="24">
        <v>1</v>
      </c>
      <c r="L207" s="24">
        <v>0</v>
      </c>
      <c r="M207" s="24">
        <v>0</v>
      </c>
      <c r="N207" s="23">
        <v>1</v>
      </c>
      <c r="O207" s="24">
        <v>1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6</v>
      </c>
      <c r="L208" s="24">
        <v>1</v>
      </c>
      <c r="M208" s="24">
        <v>0</v>
      </c>
      <c r="N208" s="23">
        <v>3</v>
      </c>
      <c r="O208" s="24">
        <v>11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3</v>
      </c>
      <c r="K209" s="24">
        <v>2</v>
      </c>
      <c r="L209" s="24">
        <v>1</v>
      </c>
      <c r="M209" s="24">
        <v>0</v>
      </c>
      <c r="N209" s="23">
        <v>3</v>
      </c>
      <c r="O209" s="24">
        <v>5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6</v>
      </c>
      <c r="K210" s="24">
        <v>12</v>
      </c>
      <c r="L210" s="24">
        <v>4</v>
      </c>
      <c r="M210" s="24">
        <v>7</v>
      </c>
      <c r="N210" s="23">
        <v>6</v>
      </c>
      <c r="O210" s="24">
        <v>21</v>
      </c>
      <c r="P210" s="24">
        <v>22</v>
      </c>
      <c r="Q210" s="24">
        <v>4</v>
      </c>
      <c r="R210" s="24">
        <v>1</v>
      </c>
      <c r="S210" s="24">
        <v>1</v>
      </c>
      <c r="T210" s="24">
        <v>0</v>
      </c>
      <c r="U210" s="24"/>
      <c r="V210" s="24">
        <v>1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10</v>
      </c>
      <c r="K211" s="24">
        <v>14</v>
      </c>
      <c r="L211" s="24">
        <v>4</v>
      </c>
      <c r="M211" s="24">
        <v>0</v>
      </c>
      <c r="N211" s="23">
        <v>10</v>
      </c>
      <c r="O211" s="24">
        <v>26</v>
      </c>
      <c r="P211" s="24">
        <v>28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5</v>
      </c>
      <c r="W211" s="24">
        <v>8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6</v>
      </c>
      <c r="L212" s="24">
        <v>0</v>
      </c>
      <c r="M212" s="24">
        <v>0</v>
      </c>
      <c r="N212" s="23">
        <v>1</v>
      </c>
      <c r="O212" s="24">
        <v>3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1</v>
      </c>
      <c r="K213" s="24">
        <v>3</v>
      </c>
      <c r="L213" s="24">
        <v>2</v>
      </c>
      <c r="M213" s="24">
        <v>0</v>
      </c>
      <c r="N213" s="23">
        <v>1</v>
      </c>
      <c r="O213" s="24">
        <v>3</v>
      </c>
      <c r="P213" s="24">
        <v>6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2</v>
      </c>
      <c r="K214" s="24">
        <v>0</v>
      </c>
      <c r="L214" s="24">
        <v>0</v>
      </c>
      <c r="M214" s="24">
        <v>0</v>
      </c>
      <c r="N214" s="23">
        <v>2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2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3</v>
      </c>
      <c r="L217" s="24">
        <v>0</v>
      </c>
      <c r="M217" s="24">
        <v>0</v>
      </c>
      <c r="N217" s="23">
        <v>0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0</v>
      </c>
      <c r="M218" s="24">
        <v>0</v>
      </c>
      <c r="N218" s="23">
        <v>2</v>
      </c>
      <c r="O218" s="24">
        <v>4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4</v>
      </c>
      <c r="M219" s="24">
        <v>0</v>
      </c>
      <c r="N219" s="23">
        <v>0</v>
      </c>
      <c r="O219" s="24">
        <v>0</v>
      </c>
      <c r="P219" s="24">
        <v>5</v>
      </c>
      <c r="Q219" s="24">
        <v>0</v>
      </c>
      <c r="R219" s="24">
        <v>0</v>
      </c>
      <c r="S219" s="24">
        <v>2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2</v>
      </c>
      <c r="L220" s="24">
        <v>1</v>
      </c>
      <c r="M220" s="24">
        <v>2</v>
      </c>
      <c r="N220" s="23">
        <v>0</v>
      </c>
      <c r="O220" s="24">
        <v>5</v>
      </c>
      <c r="P220" s="24">
        <v>3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0</v>
      </c>
      <c r="M221" s="24">
        <v>2</v>
      </c>
      <c r="N221" s="23">
        <v>3</v>
      </c>
      <c r="O221" s="24">
        <v>20</v>
      </c>
      <c r="P221" s="24">
        <v>9</v>
      </c>
      <c r="Q221" s="24">
        <v>2</v>
      </c>
      <c r="R221" s="24">
        <v>5</v>
      </c>
      <c r="S221" s="24">
        <v>1</v>
      </c>
      <c r="T221" s="24">
        <v>0</v>
      </c>
      <c r="U221" s="24"/>
      <c r="V221" s="24">
        <v>5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14</v>
      </c>
      <c r="K223" s="24">
        <v>24</v>
      </c>
      <c r="L223" s="24">
        <v>8</v>
      </c>
      <c r="M223" s="24">
        <v>7</v>
      </c>
      <c r="N223" s="23">
        <v>12</v>
      </c>
      <c r="O223" s="24">
        <v>34</v>
      </c>
      <c r="P223" s="24">
        <v>46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4</v>
      </c>
      <c r="W223" s="24">
        <v>6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2</v>
      </c>
      <c r="L224" s="24">
        <v>2</v>
      </c>
      <c r="M224" s="24">
        <v>0</v>
      </c>
      <c r="N224" s="23">
        <v>0</v>
      </c>
      <c r="O224" s="24">
        <v>2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29</v>
      </c>
      <c r="K227" s="24">
        <v>38</v>
      </c>
      <c r="L227" s="24">
        <v>12</v>
      </c>
      <c r="M227" s="24">
        <v>7</v>
      </c>
      <c r="N227" s="23">
        <v>29</v>
      </c>
      <c r="O227" s="24">
        <v>60</v>
      </c>
      <c r="P227" s="24">
        <v>79</v>
      </c>
      <c r="Q227" s="24">
        <v>9</v>
      </c>
      <c r="R227" s="24">
        <v>13</v>
      </c>
      <c r="S227" s="24">
        <v>2</v>
      </c>
      <c r="T227" s="24">
        <v>0</v>
      </c>
      <c r="U227" s="24"/>
      <c r="V227" s="24">
        <v>2</v>
      </c>
      <c r="W227" s="24">
        <v>3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1</v>
      </c>
      <c r="L228" s="24">
        <v>1</v>
      </c>
      <c r="M228" s="24">
        <v>2</v>
      </c>
      <c r="N228" s="23">
        <v>0</v>
      </c>
      <c r="O228" s="24">
        <v>7</v>
      </c>
      <c r="P228" s="24">
        <v>2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3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4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4</v>
      </c>
      <c r="L231" s="24">
        <v>1</v>
      </c>
      <c r="M231" s="24">
        <v>0</v>
      </c>
      <c r="N231" s="23">
        <v>0</v>
      </c>
      <c r="O231" s="24">
        <v>12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2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1</v>
      </c>
      <c r="L232" s="24">
        <v>1</v>
      </c>
      <c r="M232" s="24">
        <v>0</v>
      </c>
      <c r="N232" s="23">
        <v>0</v>
      </c>
      <c r="O232" s="24">
        <v>6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19</v>
      </c>
      <c r="K233" s="24">
        <v>27</v>
      </c>
      <c r="L233" s="24">
        <v>14</v>
      </c>
      <c r="M233" s="24">
        <v>4</v>
      </c>
      <c r="N233" s="23">
        <v>19</v>
      </c>
      <c r="O233" s="24">
        <v>78</v>
      </c>
      <c r="P233" s="24">
        <v>60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38</v>
      </c>
      <c r="W233" s="24">
        <v>13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6</v>
      </c>
      <c r="L234" s="24">
        <v>2</v>
      </c>
      <c r="M234" s="24">
        <v>0</v>
      </c>
      <c r="N234" s="23">
        <v>0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4</v>
      </c>
      <c r="L235" s="24">
        <v>5</v>
      </c>
      <c r="M235" s="24">
        <v>1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5</v>
      </c>
      <c r="K236" s="24">
        <v>5</v>
      </c>
      <c r="L236" s="24">
        <v>3</v>
      </c>
      <c r="M236" s="24">
        <v>0</v>
      </c>
      <c r="N236" s="23">
        <v>5</v>
      </c>
      <c r="O236" s="24">
        <v>16</v>
      </c>
      <c r="P236" s="24">
        <v>13</v>
      </c>
      <c r="Q236" s="24">
        <v>0</v>
      </c>
      <c r="R236" s="24">
        <v>1</v>
      </c>
      <c r="S236" s="24">
        <v>1</v>
      </c>
      <c r="T236" s="24">
        <v>0</v>
      </c>
      <c r="U236" s="24"/>
      <c r="V236" s="24">
        <v>2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4</v>
      </c>
      <c r="L237" s="24">
        <v>0</v>
      </c>
      <c r="M237" s="24">
        <v>0</v>
      </c>
      <c r="N237" s="23">
        <v>2</v>
      </c>
      <c r="O237" s="24">
        <v>5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15</v>
      </c>
      <c r="K238" s="24">
        <v>9</v>
      </c>
      <c r="L238" s="24">
        <v>8</v>
      </c>
      <c r="M238" s="24">
        <v>1</v>
      </c>
      <c r="N238" s="23">
        <v>15</v>
      </c>
      <c r="O238" s="24">
        <v>23</v>
      </c>
      <c r="P238" s="24">
        <v>32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7</v>
      </c>
      <c r="K239" s="24">
        <v>6</v>
      </c>
      <c r="L239" s="24">
        <v>4</v>
      </c>
      <c r="M239" s="24">
        <v>4</v>
      </c>
      <c r="N239" s="23">
        <v>7</v>
      </c>
      <c r="O239" s="24">
        <v>9</v>
      </c>
      <c r="P239" s="24">
        <v>17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2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5</v>
      </c>
      <c r="K240" s="24">
        <v>1</v>
      </c>
      <c r="L240" s="24">
        <v>7</v>
      </c>
      <c r="M240" s="24">
        <v>0</v>
      </c>
      <c r="N240" s="23">
        <v>5</v>
      </c>
      <c r="O240" s="24">
        <v>13</v>
      </c>
      <c r="P240" s="24">
        <v>13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10</v>
      </c>
      <c r="K241" s="24">
        <v>5</v>
      </c>
      <c r="L241" s="24">
        <v>0</v>
      </c>
      <c r="M241" s="24">
        <v>0</v>
      </c>
      <c r="N241" s="23">
        <v>10</v>
      </c>
      <c r="O241" s="24">
        <v>11</v>
      </c>
      <c r="P241" s="24">
        <v>15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6</v>
      </c>
      <c r="L242" s="24">
        <v>2</v>
      </c>
      <c r="M242" s="24">
        <v>0</v>
      </c>
      <c r="N242" s="23">
        <v>0</v>
      </c>
      <c r="O242" s="24">
        <v>3</v>
      </c>
      <c r="P242" s="24">
        <v>8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1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2</v>
      </c>
      <c r="L243" s="24">
        <v>1</v>
      </c>
      <c r="M243" s="24">
        <v>2</v>
      </c>
      <c r="N243" s="23">
        <v>2</v>
      </c>
      <c r="O243" s="24">
        <v>4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12</v>
      </c>
      <c r="K244" s="24">
        <v>20</v>
      </c>
      <c r="L244" s="24">
        <v>4</v>
      </c>
      <c r="M244" s="24">
        <v>3</v>
      </c>
      <c r="N244" s="23">
        <v>12</v>
      </c>
      <c r="O244" s="24">
        <v>21</v>
      </c>
      <c r="P244" s="24">
        <v>36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3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4</v>
      </c>
      <c r="L246" s="24">
        <v>1</v>
      </c>
      <c r="M246" s="24">
        <v>0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2</v>
      </c>
      <c r="L247" s="24">
        <v>0</v>
      </c>
      <c r="M247" s="24">
        <v>0</v>
      </c>
      <c r="N247" s="23">
        <v>0</v>
      </c>
      <c r="O247" s="24">
        <v>0</v>
      </c>
      <c r="P247" s="24">
        <v>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4</v>
      </c>
      <c r="K248" s="24">
        <v>4</v>
      </c>
      <c r="L248" s="24">
        <v>3</v>
      </c>
      <c r="M248" s="24">
        <v>1</v>
      </c>
      <c r="N248" s="23">
        <v>3</v>
      </c>
      <c r="O248" s="24">
        <v>7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3</v>
      </c>
      <c r="L249" s="24">
        <v>6</v>
      </c>
      <c r="M249" s="24">
        <v>0</v>
      </c>
      <c r="N249" s="23">
        <v>2</v>
      </c>
      <c r="O249" s="24">
        <v>12</v>
      </c>
      <c r="P249" s="24">
        <v>11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6</v>
      </c>
      <c r="L250" s="24">
        <v>3</v>
      </c>
      <c r="M250" s="24">
        <v>0</v>
      </c>
      <c r="N250" s="23">
        <v>0</v>
      </c>
      <c r="O250" s="24">
        <v>20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1</v>
      </c>
      <c r="L252" s="24">
        <v>1</v>
      </c>
      <c r="M252" s="24">
        <v>0</v>
      </c>
      <c r="N252" s="23">
        <v>2</v>
      </c>
      <c r="O252" s="24">
        <v>21</v>
      </c>
      <c r="P252" s="24">
        <v>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0</v>
      </c>
      <c r="L253" s="24">
        <v>0</v>
      </c>
      <c r="M253" s="24">
        <v>1</v>
      </c>
      <c r="N253" s="23">
        <v>2</v>
      </c>
      <c r="O253" s="24">
        <v>5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2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2</v>
      </c>
      <c r="L255" s="24">
        <v>0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4</v>
      </c>
      <c r="K256" s="24">
        <v>2</v>
      </c>
      <c r="L256" s="24">
        <v>0</v>
      </c>
      <c r="M256" s="24">
        <v>1</v>
      </c>
      <c r="N256" s="23">
        <v>4</v>
      </c>
      <c r="O256" s="24">
        <v>7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0</v>
      </c>
      <c r="L257" s="24">
        <v>0</v>
      </c>
      <c r="M257" s="24">
        <v>0</v>
      </c>
      <c r="N257" s="23">
        <v>3</v>
      </c>
      <c r="O257" s="24">
        <v>3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7</v>
      </c>
      <c r="L258" s="24">
        <v>1</v>
      </c>
      <c r="M258" s="24">
        <v>1</v>
      </c>
      <c r="N258" s="23">
        <v>5</v>
      </c>
      <c r="O258" s="24">
        <v>10</v>
      </c>
      <c r="P258" s="24">
        <v>13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4</v>
      </c>
      <c r="K260" s="24">
        <v>8</v>
      </c>
      <c r="L260" s="24">
        <v>3</v>
      </c>
      <c r="M260" s="24">
        <v>2</v>
      </c>
      <c r="N260" s="23">
        <v>4</v>
      </c>
      <c r="O260" s="24">
        <v>10</v>
      </c>
      <c r="P260" s="24">
        <v>15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3</v>
      </c>
      <c r="L262" s="24">
        <v>0</v>
      </c>
      <c r="M262" s="24">
        <v>0</v>
      </c>
      <c r="N262" s="23">
        <v>3</v>
      </c>
      <c r="O262" s="24">
        <v>8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2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6</v>
      </c>
      <c r="L263" s="24">
        <v>2</v>
      </c>
      <c r="M263" s="24">
        <v>0</v>
      </c>
      <c r="N263" s="23">
        <v>2</v>
      </c>
      <c r="O263" s="24">
        <v>9</v>
      </c>
      <c r="P263" s="24">
        <v>10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4</v>
      </c>
      <c r="K264" s="24">
        <v>5</v>
      </c>
      <c r="L264" s="24">
        <v>1</v>
      </c>
      <c r="M264" s="24">
        <v>3</v>
      </c>
      <c r="N264" s="23">
        <v>4</v>
      </c>
      <c r="O264" s="24">
        <v>7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2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3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15</v>
      </c>
      <c r="L266" s="24">
        <v>1</v>
      </c>
      <c r="M266" s="24">
        <v>3</v>
      </c>
      <c r="N266" s="23">
        <v>2</v>
      </c>
      <c r="O266" s="24">
        <v>13</v>
      </c>
      <c r="P266" s="24">
        <v>18</v>
      </c>
      <c r="Q266" s="24">
        <v>0</v>
      </c>
      <c r="R266" s="24">
        <v>6</v>
      </c>
      <c r="S266" s="24">
        <v>0</v>
      </c>
      <c r="T266" s="24">
        <v>0</v>
      </c>
      <c r="U266" s="24"/>
      <c r="V266" s="24">
        <v>5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1</v>
      </c>
      <c r="L267" s="24">
        <v>1</v>
      </c>
      <c r="M267" s="24">
        <v>0</v>
      </c>
      <c r="N267" s="23">
        <v>1</v>
      </c>
      <c r="O267" s="24">
        <v>3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2</v>
      </c>
      <c r="K268" s="24">
        <v>0</v>
      </c>
      <c r="L268" s="24">
        <v>2</v>
      </c>
      <c r="M268" s="24">
        <v>0</v>
      </c>
      <c r="N268" s="23">
        <v>2</v>
      </c>
      <c r="O268" s="24">
        <v>3</v>
      </c>
      <c r="P268" s="24">
        <v>4</v>
      </c>
      <c r="Q268" s="24">
        <v>0</v>
      </c>
      <c r="R268" s="24">
        <v>3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14</v>
      </c>
      <c r="K269" s="24">
        <v>12</v>
      </c>
      <c r="L269" s="24">
        <v>4</v>
      </c>
      <c r="M269" s="24">
        <v>0</v>
      </c>
      <c r="N269" s="23">
        <v>14</v>
      </c>
      <c r="O269" s="24">
        <v>31</v>
      </c>
      <c r="P269" s="24">
        <v>30</v>
      </c>
      <c r="Q269" s="24">
        <v>0</v>
      </c>
      <c r="R269" s="24">
        <v>5</v>
      </c>
      <c r="S269" s="24">
        <v>3</v>
      </c>
      <c r="T269" s="24">
        <v>0</v>
      </c>
      <c r="U269" s="24"/>
      <c r="V269" s="24">
        <v>4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2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18</v>
      </c>
      <c r="L272" s="24">
        <v>6</v>
      </c>
      <c r="M272" s="24">
        <v>3</v>
      </c>
      <c r="N272" s="23">
        <v>7</v>
      </c>
      <c r="O272" s="24">
        <v>26</v>
      </c>
      <c r="P272" s="24">
        <v>31</v>
      </c>
      <c r="Q272" s="24">
        <v>0</v>
      </c>
      <c r="R272" s="24">
        <v>17</v>
      </c>
      <c r="S272" s="24">
        <v>2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0</v>
      </c>
      <c r="L273" s="24">
        <v>2</v>
      </c>
      <c r="M273" s="24">
        <v>1</v>
      </c>
      <c r="N273" s="23">
        <v>1</v>
      </c>
      <c r="O273" s="24">
        <v>1</v>
      </c>
      <c r="P273" s="24">
        <v>3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6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0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0</v>
      </c>
      <c r="M278" s="24">
        <v>1</v>
      </c>
      <c r="N278" s="23">
        <v>0</v>
      </c>
      <c r="O278" s="24">
        <v>8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3</v>
      </c>
      <c r="M280" s="24">
        <v>0</v>
      </c>
      <c r="N280" s="23">
        <v>0</v>
      </c>
      <c r="O280" s="24">
        <v>0</v>
      </c>
      <c r="P280" s="24">
        <v>4</v>
      </c>
      <c r="Q280" s="24">
        <v>0</v>
      </c>
      <c r="R280" s="24">
        <v>7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4</v>
      </c>
      <c r="K281" s="24">
        <v>1</v>
      </c>
      <c r="L281" s="24">
        <v>0</v>
      </c>
      <c r="M281" s="24">
        <v>0</v>
      </c>
      <c r="N281" s="23">
        <v>4</v>
      </c>
      <c r="O281" s="24">
        <v>4</v>
      </c>
      <c r="P281" s="24">
        <v>5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5</v>
      </c>
      <c r="K282" s="24">
        <v>1</v>
      </c>
      <c r="L282" s="24">
        <v>0</v>
      </c>
      <c r="M282" s="24">
        <v>0</v>
      </c>
      <c r="N282" s="23">
        <v>4</v>
      </c>
      <c r="O282" s="24">
        <v>20</v>
      </c>
      <c r="P282" s="24">
        <v>6</v>
      </c>
      <c r="Q282" s="24">
        <v>0</v>
      </c>
      <c r="R282" s="24">
        <v>12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2</v>
      </c>
      <c r="L283" s="24">
        <v>0</v>
      </c>
      <c r="M283" s="24">
        <v>0</v>
      </c>
      <c r="N283" s="23">
        <v>1</v>
      </c>
      <c r="O283" s="24">
        <v>4</v>
      </c>
      <c r="P283" s="24">
        <v>3</v>
      </c>
      <c r="Q283" s="24">
        <v>0</v>
      </c>
      <c r="R283" s="24">
        <v>10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2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3</v>
      </c>
      <c r="K285" s="24">
        <v>3</v>
      </c>
      <c r="L285" s="24">
        <v>1</v>
      </c>
      <c r="M285" s="24">
        <v>1</v>
      </c>
      <c r="N285" s="23">
        <v>3</v>
      </c>
      <c r="O285" s="24">
        <v>13</v>
      </c>
      <c r="P285" s="24">
        <v>7</v>
      </c>
      <c r="Q285" s="24">
        <v>3</v>
      </c>
      <c r="R285" s="24">
        <v>8</v>
      </c>
      <c r="S285" s="24">
        <v>0</v>
      </c>
      <c r="T285" s="24">
        <v>0</v>
      </c>
      <c r="U285" s="24"/>
      <c r="V285" s="24">
        <v>2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2</v>
      </c>
      <c r="L286" s="24">
        <v>1</v>
      </c>
      <c r="M286" s="24">
        <v>0</v>
      </c>
      <c r="N286" s="23">
        <v>1</v>
      </c>
      <c r="O286" s="24">
        <v>2</v>
      </c>
      <c r="P286" s="24">
        <v>4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10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1</v>
      </c>
      <c r="L289" s="24">
        <v>3</v>
      </c>
      <c r="M289" s="24">
        <v>2</v>
      </c>
      <c r="N289" s="23">
        <v>1</v>
      </c>
      <c r="O289" s="24">
        <v>15</v>
      </c>
      <c r="P289" s="24">
        <v>5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4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2</v>
      </c>
      <c r="L292" s="24">
        <v>1</v>
      </c>
      <c r="M292" s="24">
        <v>0</v>
      </c>
      <c r="N292" s="23">
        <v>0</v>
      </c>
      <c r="O292" s="24">
        <v>0</v>
      </c>
      <c r="P292" s="24">
        <v>3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2</v>
      </c>
      <c r="L294" s="24">
        <v>0</v>
      </c>
      <c r="M294" s="24">
        <v>0</v>
      </c>
      <c r="N294" s="23">
        <v>1</v>
      </c>
      <c r="O294" s="24">
        <v>6</v>
      </c>
      <c r="P294" s="24">
        <v>3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1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3</v>
      </c>
      <c r="K296" s="24">
        <v>0</v>
      </c>
      <c r="L296" s="24">
        <v>1</v>
      </c>
      <c r="M296" s="24">
        <v>0</v>
      </c>
      <c r="N296" s="23">
        <v>3</v>
      </c>
      <c r="O296" s="24">
        <v>7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1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3</v>
      </c>
      <c r="K298" s="24">
        <v>2</v>
      </c>
      <c r="L298" s="24">
        <v>2</v>
      </c>
      <c r="M298" s="24">
        <v>2</v>
      </c>
      <c r="N298" s="23">
        <v>3</v>
      </c>
      <c r="O298" s="24">
        <v>4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6</v>
      </c>
      <c r="L299" s="24">
        <v>5</v>
      </c>
      <c r="M299" s="24">
        <v>0</v>
      </c>
      <c r="N299" s="23">
        <v>4</v>
      </c>
      <c r="O299" s="24">
        <v>8</v>
      </c>
      <c r="P299" s="24">
        <v>15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5</v>
      </c>
      <c r="K300" s="24">
        <v>7</v>
      </c>
      <c r="L300" s="24">
        <v>6</v>
      </c>
      <c r="M300" s="24">
        <v>2</v>
      </c>
      <c r="N300" s="23">
        <v>4</v>
      </c>
      <c r="O300" s="24">
        <v>16</v>
      </c>
      <c r="P300" s="24">
        <v>18</v>
      </c>
      <c r="Q300" s="24">
        <v>1</v>
      </c>
      <c r="R300" s="24">
        <v>17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2</v>
      </c>
      <c r="L301" s="24">
        <v>2</v>
      </c>
      <c r="M301" s="24">
        <v>1</v>
      </c>
      <c r="N301" s="23">
        <v>0</v>
      </c>
      <c r="O301" s="24">
        <v>3</v>
      </c>
      <c r="P301" s="24">
        <v>4</v>
      </c>
      <c r="Q301" s="24">
        <v>0</v>
      </c>
      <c r="R301" s="24">
        <v>4</v>
      </c>
      <c r="S301" s="24">
        <v>2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2</v>
      </c>
      <c r="K302" s="24">
        <v>3</v>
      </c>
      <c r="L302" s="24">
        <v>0</v>
      </c>
      <c r="M302" s="24">
        <v>0</v>
      </c>
      <c r="N302" s="23">
        <v>2</v>
      </c>
      <c r="O302" s="24">
        <v>7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4</v>
      </c>
      <c r="K304" s="24">
        <v>9</v>
      </c>
      <c r="L304" s="24">
        <v>4</v>
      </c>
      <c r="M304" s="24">
        <v>0</v>
      </c>
      <c r="N304" s="23">
        <v>4</v>
      </c>
      <c r="O304" s="24">
        <v>11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1</v>
      </c>
      <c r="L305" s="24">
        <v>0</v>
      </c>
      <c r="M305" s="24">
        <v>0</v>
      </c>
      <c r="N305" s="23">
        <v>2</v>
      </c>
      <c r="O305" s="24">
        <v>2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4</v>
      </c>
      <c r="L306" s="24">
        <v>2</v>
      </c>
      <c r="M306" s="24">
        <v>3</v>
      </c>
      <c r="N306" s="23">
        <v>1</v>
      </c>
      <c r="O306" s="24">
        <v>6</v>
      </c>
      <c r="P306" s="24">
        <v>7</v>
      </c>
      <c r="Q306" s="24">
        <v>0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10</v>
      </c>
      <c r="K309" s="24">
        <v>16</v>
      </c>
      <c r="L309" s="24">
        <v>7</v>
      </c>
      <c r="M309" s="24">
        <v>4</v>
      </c>
      <c r="N309" s="23">
        <v>10</v>
      </c>
      <c r="O309" s="24">
        <v>24</v>
      </c>
      <c r="P309" s="24">
        <v>33</v>
      </c>
      <c r="Q309" s="24">
        <v>0</v>
      </c>
      <c r="R309" s="24">
        <v>8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6</v>
      </c>
      <c r="K310" s="24">
        <v>4</v>
      </c>
      <c r="L310" s="24">
        <v>2</v>
      </c>
      <c r="M310" s="24">
        <v>0</v>
      </c>
      <c r="N310" s="23">
        <v>6</v>
      </c>
      <c r="O310" s="24">
        <v>6</v>
      </c>
      <c r="P310" s="24">
        <v>12</v>
      </c>
      <c r="Q310" s="24">
        <v>6</v>
      </c>
      <c r="R310" s="24">
        <v>2</v>
      </c>
      <c r="S310" s="24">
        <v>1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2</v>
      </c>
      <c r="L311" s="24">
        <v>2</v>
      </c>
      <c r="M311" s="24">
        <v>1</v>
      </c>
      <c r="N311" s="23">
        <v>0</v>
      </c>
      <c r="O311" s="24">
        <v>2</v>
      </c>
      <c r="P311" s="24">
        <v>4</v>
      </c>
      <c r="Q311" s="24">
        <v>0</v>
      </c>
      <c r="R311" s="24">
        <v>2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2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3</v>
      </c>
      <c r="L313" s="24">
        <v>3</v>
      </c>
      <c r="M313" s="24">
        <v>0</v>
      </c>
      <c r="N313" s="23">
        <v>1</v>
      </c>
      <c r="O313" s="24">
        <v>6</v>
      </c>
      <c r="P313" s="24">
        <v>7</v>
      </c>
      <c r="Q313" s="24">
        <v>1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0</v>
      </c>
      <c r="N315" s="23">
        <v>3</v>
      </c>
      <c r="O315" s="24">
        <v>6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1</v>
      </c>
      <c r="M316" s="24">
        <v>0</v>
      </c>
      <c r="N316" s="23">
        <v>1</v>
      </c>
      <c r="O316" s="24">
        <v>5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1</v>
      </c>
      <c r="K319" s="24">
        <v>2</v>
      </c>
      <c r="L319" s="24">
        <v>1</v>
      </c>
      <c r="M319" s="24">
        <v>0</v>
      </c>
      <c r="N319" s="23">
        <v>1</v>
      </c>
      <c r="O319" s="24">
        <v>1</v>
      </c>
      <c r="P319" s="24">
        <v>4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6</v>
      </c>
      <c r="K321" s="24">
        <v>9</v>
      </c>
      <c r="L321" s="24">
        <v>2</v>
      </c>
      <c r="M321" s="24">
        <v>0</v>
      </c>
      <c r="N321" s="23">
        <v>6</v>
      </c>
      <c r="O321" s="24">
        <v>18</v>
      </c>
      <c r="P321" s="24">
        <v>17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4</v>
      </c>
      <c r="K322" s="24">
        <v>0</v>
      </c>
      <c r="L322" s="24">
        <v>2</v>
      </c>
      <c r="M322" s="24">
        <v>0</v>
      </c>
      <c r="N322" s="23">
        <v>4</v>
      </c>
      <c r="O322" s="24">
        <v>8</v>
      </c>
      <c r="P322" s="24">
        <v>6</v>
      </c>
      <c r="Q322" s="24">
        <v>2</v>
      </c>
      <c r="R322" s="24">
        <v>2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7</v>
      </c>
      <c r="K324" s="24">
        <v>2</v>
      </c>
      <c r="L324" s="24">
        <v>0</v>
      </c>
      <c r="M324" s="24">
        <v>0</v>
      </c>
      <c r="N324" s="23">
        <v>6</v>
      </c>
      <c r="O324" s="24">
        <v>8</v>
      </c>
      <c r="P324" s="24">
        <v>9</v>
      </c>
      <c r="Q324" s="24">
        <v>6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1</v>
      </c>
      <c r="P327" s="24">
        <v>1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5</v>
      </c>
      <c r="P329" s="24">
        <v>3</v>
      </c>
      <c r="Q329" s="24">
        <v>0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1</v>
      </c>
      <c r="M330" s="24">
        <v>1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1</v>
      </c>
      <c r="K331" s="24">
        <v>9</v>
      </c>
      <c r="L331" s="24">
        <v>8</v>
      </c>
      <c r="M331" s="24">
        <v>1</v>
      </c>
      <c r="N331" s="23">
        <v>1</v>
      </c>
      <c r="O331" s="24">
        <v>5</v>
      </c>
      <c r="P331" s="24">
        <v>18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2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2</v>
      </c>
      <c r="L334" s="24">
        <v>0</v>
      </c>
      <c r="M334" s="24">
        <v>0</v>
      </c>
      <c r="N334" s="23">
        <v>1</v>
      </c>
      <c r="O334" s="24">
        <v>3</v>
      </c>
      <c r="P334" s="24">
        <v>4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2</v>
      </c>
      <c r="L337" s="24">
        <v>0</v>
      </c>
      <c r="M337" s="24">
        <v>0</v>
      </c>
      <c r="N337" s="23">
        <v>0</v>
      </c>
      <c r="O337" s="24">
        <v>1</v>
      </c>
      <c r="P337" s="24">
        <v>2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14</v>
      </c>
      <c r="K338" s="24">
        <v>16</v>
      </c>
      <c r="L338" s="24">
        <v>12</v>
      </c>
      <c r="M338" s="24">
        <v>8</v>
      </c>
      <c r="N338" s="23">
        <v>14</v>
      </c>
      <c r="O338" s="24">
        <v>43</v>
      </c>
      <c r="P338" s="24">
        <v>42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10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6</v>
      </c>
      <c r="K339" s="24">
        <v>23</v>
      </c>
      <c r="L339" s="24">
        <v>6</v>
      </c>
      <c r="M339" s="24">
        <v>4</v>
      </c>
      <c r="N339" s="23">
        <v>6</v>
      </c>
      <c r="O339" s="24">
        <v>28</v>
      </c>
      <c r="P339" s="24">
        <v>35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3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3</v>
      </c>
      <c r="L340" s="24">
        <v>0</v>
      </c>
      <c r="M340" s="24">
        <v>2</v>
      </c>
      <c r="N340" s="23">
        <v>1</v>
      </c>
      <c r="O340" s="24">
        <v>4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4</v>
      </c>
      <c r="L341" s="24">
        <v>2</v>
      </c>
      <c r="M341" s="24">
        <v>2</v>
      </c>
      <c r="N341" s="23">
        <v>0</v>
      </c>
      <c r="O341" s="24">
        <v>5</v>
      </c>
      <c r="P341" s="24">
        <v>6</v>
      </c>
      <c r="Q341" s="24">
        <v>0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1</v>
      </c>
      <c r="L342" s="24">
        <v>0</v>
      </c>
      <c r="M342" s="24">
        <v>0</v>
      </c>
      <c r="N342" s="23">
        <v>3</v>
      </c>
      <c r="O342" s="24">
        <v>3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5</v>
      </c>
      <c r="M343" s="24">
        <v>0</v>
      </c>
      <c r="N343" s="23">
        <v>1</v>
      </c>
      <c r="O343" s="24">
        <v>5</v>
      </c>
      <c r="P343" s="24">
        <v>8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6</v>
      </c>
      <c r="K344" s="24">
        <v>2</v>
      </c>
      <c r="L344" s="24">
        <v>4</v>
      </c>
      <c r="M344" s="24">
        <v>0</v>
      </c>
      <c r="N344" s="23">
        <v>4</v>
      </c>
      <c r="O344" s="24">
        <v>15</v>
      </c>
      <c r="P344" s="24">
        <v>12</v>
      </c>
      <c r="Q344" s="24">
        <v>5</v>
      </c>
      <c r="R344" s="24">
        <v>14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4</v>
      </c>
      <c r="L345" s="24">
        <v>1</v>
      </c>
      <c r="M345" s="24">
        <v>0</v>
      </c>
      <c r="N345" s="23">
        <v>1</v>
      </c>
      <c r="O345" s="24">
        <v>2</v>
      </c>
      <c r="P345" s="24">
        <v>6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5</v>
      </c>
      <c r="L347" s="24">
        <v>1</v>
      </c>
      <c r="M347" s="24">
        <v>0</v>
      </c>
      <c r="N347" s="23">
        <v>0</v>
      </c>
      <c r="O347" s="24">
        <v>4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6</v>
      </c>
      <c r="L348" s="24">
        <v>0</v>
      </c>
      <c r="M348" s="24">
        <v>2</v>
      </c>
      <c r="N348" s="23">
        <v>1</v>
      </c>
      <c r="O348" s="24">
        <v>5</v>
      </c>
      <c r="P348" s="24">
        <v>7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4</v>
      </c>
      <c r="L349" s="24">
        <v>2</v>
      </c>
      <c r="M349" s="24">
        <v>1</v>
      </c>
      <c r="N349" s="23">
        <v>1</v>
      </c>
      <c r="O349" s="24">
        <v>4</v>
      </c>
      <c r="P349" s="24">
        <v>7</v>
      </c>
      <c r="Q349" s="24">
        <v>1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2</v>
      </c>
      <c r="L350" s="24">
        <v>1</v>
      </c>
      <c r="M350" s="24">
        <v>0</v>
      </c>
      <c r="N350" s="23">
        <v>2</v>
      </c>
      <c r="O350" s="24">
        <v>4</v>
      </c>
      <c r="P350" s="24">
        <v>5</v>
      </c>
      <c r="Q350" s="24">
        <v>2</v>
      </c>
      <c r="R350" s="24">
        <v>3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6</v>
      </c>
      <c r="K351" s="24">
        <v>5</v>
      </c>
      <c r="L351" s="24">
        <v>2</v>
      </c>
      <c r="M351" s="24">
        <v>1</v>
      </c>
      <c r="N351" s="23">
        <v>5</v>
      </c>
      <c r="O351" s="24">
        <v>12</v>
      </c>
      <c r="P351" s="24">
        <v>13</v>
      </c>
      <c r="Q351" s="24">
        <v>6</v>
      </c>
      <c r="R351" s="24">
        <v>4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1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2</v>
      </c>
      <c r="K378" s="24">
        <v>5</v>
      </c>
      <c r="L378" s="24">
        <v>1</v>
      </c>
      <c r="M378" s="24">
        <v>0</v>
      </c>
      <c r="N378" s="23">
        <v>2</v>
      </c>
      <c r="O378" s="24">
        <v>3</v>
      </c>
      <c r="P378" s="24">
        <v>8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3</v>
      </c>
      <c r="K380" s="24">
        <v>1</v>
      </c>
      <c r="L380" s="24">
        <v>1</v>
      </c>
      <c r="M380" s="24">
        <v>0</v>
      </c>
      <c r="N380" s="23">
        <v>3</v>
      </c>
      <c r="O380" s="24">
        <v>11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2</v>
      </c>
      <c r="K381" s="24">
        <v>1</v>
      </c>
      <c r="L381" s="24">
        <v>2</v>
      </c>
      <c r="M381" s="24">
        <v>0</v>
      </c>
      <c r="N381" s="23">
        <v>2</v>
      </c>
      <c r="O381" s="24">
        <v>2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1</v>
      </c>
      <c r="O395" s="24">
        <v>3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3</v>
      </c>
      <c r="M422" s="24">
        <v>1</v>
      </c>
      <c r="N422" s="23">
        <v>3</v>
      </c>
      <c r="O422" s="24">
        <v>7</v>
      </c>
      <c r="P422" s="24">
        <v>8</v>
      </c>
      <c r="Q422" s="24">
        <v>3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3</v>
      </c>
      <c r="L434" s="24">
        <v>6</v>
      </c>
      <c r="M434" s="24">
        <v>0</v>
      </c>
      <c r="N434" s="23">
        <v>3</v>
      </c>
      <c r="O434" s="24">
        <v>6</v>
      </c>
      <c r="P434" s="24">
        <v>12</v>
      </c>
      <c r="Q434" s="24">
        <v>3</v>
      </c>
      <c r="R434" s="24">
        <v>4</v>
      </c>
      <c r="S434" s="24">
        <v>1</v>
      </c>
      <c r="T434" s="24">
        <v>0</v>
      </c>
      <c r="U434" s="24"/>
      <c r="V434" s="24">
        <v>3</v>
      </c>
      <c r="W434" s="24">
        <v>2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5</v>
      </c>
      <c r="L435" s="24">
        <v>1</v>
      </c>
      <c r="M435" s="24">
        <v>0</v>
      </c>
      <c r="N435" s="23">
        <v>1</v>
      </c>
      <c r="O435" s="24">
        <v>3</v>
      </c>
      <c r="P435" s="24">
        <v>7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1</v>
      </c>
      <c r="L436" s="24">
        <v>2</v>
      </c>
      <c r="M436" s="24">
        <v>2</v>
      </c>
      <c r="N436" s="23">
        <v>2</v>
      </c>
      <c r="O436" s="24">
        <v>5</v>
      </c>
      <c r="P436" s="24">
        <v>5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3</v>
      </c>
      <c r="L439" s="24">
        <v>1</v>
      </c>
      <c r="M439" s="24">
        <v>3</v>
      </c>
      <c r="N439" s="23">
        <v>0</v>
      </c>
      <c r="O439" s="24">
        <v>2</v>
      </c>
      <c r="P439" s="24">
        <v>4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2</v>
      </c>
      <c r="P446" s="24">
        <v>2</v>
      </c>
      <c r="Q446" s="24">
        <v>0</v>
      </c>
      <c r="R446" s="24">
        <v>1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4</v>
      </c>
      <c r="L447" s="24">
        <v>2</v>
      </c>
      <c r="M447" s="24">
        <v>0</v>
      </c>
      <c r="N447" s="23">
        <v>1</v>
      </c>
      <c r="O447" s="24">
        <v>4</v>
      </c>
      <c r="P447" s="24">
        <v>7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3</v>
      </c>
      <c r="L451" s="24">
        <v>0</v>
      </c>
      <c r="M451" s="24">
        <v>2</v>
      </c>
      <c r="N451" s="23">
        <v>0</v>
      </c>
      <c r="O451" s="24">
        <v>10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4</v>
      </c>
      <c r="L455" s="24">
        <v>2</v>
      </c>
      <c r="M455" s="24">
        <v>2</v>
      </c>
      <c r="N455" s="23">
        <v>1</v>
      </c>
      <c r="O455" s="24">
        <v>4</v>
      </c>
      <c r="P455" s="24">
        <v>7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6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1</v>
      </c>
      <c r="K457" s="24">
        <v>3</v>
      </c>
      <c r="L457" s="24">
        <v>0</v>
      </c>
      <c r="M457" s="24">
        <v>0</v>
      </c>
      <c r="N457" s="23">
        <v>1</v>
      </c>
      <c r="O457" s="24">
        <v>1</v>
      </c>
      <c r="P457" s="24">
        <v>4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6</v>
      </c>
      <c r="L458" s="24">
        <v>1</v>
      </c>
      <c r="M458" s="24">
        <v>0</v>
      </c>
      <c r="N458" s="23">
        <v>0</v>
      </c>
      <c r="O458" s="24">
        <v>2</v>
      </c>
      <c r="P458" s="24">
        <v>7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2</v>
      </c>
      <c r="K459" s="24">
        <v>0</v>
      </c>
      <c r="L459" s="24">
        <v>1</v>
      </c>
      <c r="M459" s="24">
        <v>0</v>
      </c>
      <c r="N459" s="23">
        <v>2</v>
      </c>
      <c r="O459" s="24">
        <v>5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1</v>
      </c>
      <c r="L472" s="24">
        <v>0</v>
      </c>
      <c r="M472" s="24">
        <v>0</v>
      </c>
      <c r="N472" s="23">
        <v>0</v>
      </c>
      <c r="O472" s="24">
        <v>0</v>
      </c>
      <c r="P472" s="24">
        <v>1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2</v>
      </c>
      <c r="P506" s="24">
        <v>1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3</v>
      </c>
      <c r="K507" s="24">
        <v>3</v>
      </c>
      <c r="L507" s="24">
        <v>0</v>
      </c>
      <c r="M507" s="24">
        <v>0</v>
      </c>
      <c r="N507" s="23">
        <v>3</v>
      </c>
      <c r="O507" s="24">
        <v>8</v>
      </c>
      <c r="P507" s="24">
        <v>6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1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3</v>
      </c>
      <c r="P508" s="24">
        <v>0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3</v>
      </c>
      <c r="K522" s="24">
        <v>1</v>
      </c>
      <c r="L522" s="24">
        <v>1</v>
      </c>
      <c r="M522" s="24">
        <v>2</v>
      </c>
      <c r="N522" s="23">
        <v>3</v>
      </c>
      <c r="O522" s="24">
        <v>6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7</v>
      </c>
      <c r="L532" s="24">
        <v>1</v>
      </c>
      <c r="M532" s="24">
        <v>0</v>
      </c>
      <c r="N532" s="23">
        <v>1</v>
      </c>
      <c r="O532" s="24">
        <v>5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2</v>
      </c>
      <c r="K535" s="24">
        <v>4</v>
      </c>
      <c r="L535" s="24">
        <v>0</v>
      </c>
      <c r="M535" s="24">
        <v>0</v>
      </c>
      <c r="N535" s="23">
        <v>2</v>
      </c>
      <c r="O535" s="24">
        <v>5</v>
      </c>
      <c r="P535" s="24">
        <v>6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1</v>
      </c>
      <c r="M550" s="24">
        <v>0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1</v>
      </c>
      <c r="O552" s="24">
        <v>4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2</v>
      </c>
      <c r="M553" s="24">
        <v>0</v>
      </c>
      <c r="N553" s="23">
        <v>1</v>
      </c>
      <c r="O553" s="24">
        <v>2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3</v>
      </c>
      <c r="L555" s="24">
        <v>2</v>
      </c>
      <c r="M555" s="24">
        <v>2</v>
      </c>
      <c r="N555" s="23">
        <v>0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1</v>
      </c>
      <c r="K571" s="24">
        <v>0</v>
      </c>
      <c r="L571" s="24">
        <v>1</v>
      </c>
      <c r="M571" s="24">
        <v>0</v>
      </c>
      <c r="N571" s="23">
        <v>1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16</v>
      </c>
      <c r="K592" s="24">
        <v>24</v>
      </c>
      <c r="L592" s="24">
        <v>9</v>
      </c>
      <c r="M592" s="24">
        <v>3</v>
      </c>
      <c r="N592" s="23">
        <v>13</v>
      </c>
      <c r="O592" s="24">
        <v>39</v>
      </c>
      <c r="P592" s="24">
        <v>49</v>
      </c>
      <c r="Q592" s="24">
        <v>10</v>
      </c>
      <c r="R592" s="24">
        <v>14</v>
      </c>
      <c r="S592" s="24">
        <v>2</v>
      </c>
      <c r="T592" s="24">
        <v>0</v>
      </c>
      <c r="U592" s="24"/>
      <c r="V592" s="24">
        <v>2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6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5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2</v>
      </c>
      <c r="P601" s="24">
        <v>2</v>
      </c>
      <c r="Q601" s="24">
        <v>1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3</v>
      </c>
      <c r="K610" s="24">
        <v>1</v>
      </c>
      <c r="L610" s="24">
        <v>0</v>
      </c>
      <c r="M610" s="24">
        <v>0</v>
      </c>
      <c r="N610" s="23">
        <v>2</v>
      </c>
      <c r="O610" s="24">
        <v>2</v>
      </c>
      <c r="P610" s="24">
        <v>4</v>
      </c>
      <c r="Q610" s="24">
        <v>3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2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1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0</v>
      </c>
      <c r="P614" s="24">
        <v>1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0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2</v>
      </c>
      <c r="L622" s="24">
        <v>0</v>
      </c>
      <c r="M622" s="24">
        <v>0</v>
      </c>
      <c r="N622" s="23">
        <v>1</v>
      </c>
      <c r="O622" s="24">
        <v>2</v>
      </c>
      <c r="P622" s="24">
        <v>3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0</v>
      </c>
      <c r="M623" s="24">
        <v>0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1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1</v>
      </c>
      <c r="O636" s="24">
        <v>2</v>
      </c>
      <c r="P636" s="24">
        <v>3</v>
      </c>
      <c r="Q636" s="24">
        <v>1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17</v>
      </c>
      <c r="L657" s="24">
        <v>4</v>
      </c>
      <c r="M657" s="24">
        <v>4</v>
      </c>
      <c r="N657" s="23">
        <v>9</v>
      </c>
      <c r="O657" s="24">
        <v>19</v>
      </c>
      <c r="P657" s="24">
        <v>30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1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2</v>
      </c>
      <c r="M671" s="24">
        <v>0</v>
      </c>
      <c r="N671" s="23">
        <v>1</v>
      </c>
      <c r="O671" s="24">
        <v>1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2</v>
      </c>
      <c r="K700" s="24">
        <v>3</v>
      </c>
      <c r="L700" s="24">
        <v>0</v>
      </c>
      <c r="M700" s="24">
        <v>1</v>
      </c>
      <c r="N700" s="23">
        <v>2</v>
      </c>
      <c r="O700" s="24">
        <v>2</v>
      </c>
      <c r="P700" s="24">
        <v>5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3</v>
      </c>
      <c r="P708" s="24">
        <v>0</v>
      </c>
      <c r="Q708" s="24">
        <v>0</v>
      </c>
      <c r="R708" s="24">
        <v>6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1</v>
      </c>
      <c r="N717" s="23">
        <v>0</v>
      </c>
      <c r="O717" s="24">
        <v>1</v>
      </c>
      <c r="P717" s="24">
        <v>0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1</v>
      </c>
      <c r="K718" s="24">
        <v>1</v>
      </c>
      <c r="L718" s="24">
        <v>1</v>
      </c>
      <c r="M718" s="24">
        <v>2</v>
      </c>
      <c r="N718" s="23">
        <v>1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1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2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2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1</v>
      </c>
      <c r="L729" s="24">
        <v>0</v>
      </c>
      <c r="M729" s="24">
        <v>0</v>
      </c>
      <c r="N729" s="23">
        <v>2</v>
      </c>
      <c r="O729" s="24">
        <v>2</v>
      </c>
      <c r="P729" s="24">
        <v>3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4</v>
      </c>
      <c r="M732" s="24">
        <v>0</v>
      </c>
      <c r="N732" s="23">
        <v>1</v>
      </c>
      <c r="O732" s="24">
        <v>3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1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1</v>
      </c>
      <c r="N756" s="23">
        <v>0</v>
      </c>
      <c r="O756" s="24">
        <v>2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8</v>
      </c>
      <c r="P760" s="24">
        <v>4</v>
      </c>
      <c r="Q760" s="24">
        <v>0</v>
      </c>
      <c r="R760" s="24">
        <v>7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4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5</v>
      </c>
      <c r="L763" s="24">
        <v>3</v>
      </c>
      <c r="M763" s="24">
        <v>3</v>
      </c>
      <c r="N763" s="23">
        <v>7</v>
      </c>
      <c r="O763" s="24">
        <v>12</v>
      </c>
      <c r="P763" s="24">
        <v>15</v>
      </c>
      <c r="Q763" s="24">
        <v>4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3</v>
      </c>
      <c r="L764" s="24">
        <v>1</v>
      </c>
      <c r="M764" s="24">
        <v>2</v>
      </c>
      <c r="N764" s="23">
        <v>2</v>
      </c>
      <c r="O764" s="24">
        <v>2</v>
      </c>
      <c r="P764" s="24">
        <v>6</v>
      </c>
      <c r="Q764" s="24">
        <v>2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1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2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3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2</v>
      </c>
      <c r="L773" s="24">
        <v>1</v>
      </c>
      <c r="M773" s="24">
        <v>1</v>
      </c>
      <c r="N773" s="23">
        <v>0</v>
      </c>
      <c r="O773" s="24">
        <v>3</v>
      </c>
      <c r="P773" s="24">
        <v>3</v>
      </c>
      <c r="Q773" s="24">
        <v>0</v>
      </c>
      <c r="R773" s="24">
        <v>8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25</v>
      </c>
      <c r="P776" s="24">
        <v>0</v>
      </c>
      <c r="Q776" s="24">
        <v>6</v>
      </c>
      <c r="R776" s="24">
        <v>3</v>
      </c>
      <c r="S776" s="24">
        <v>0</v>
      </c>
      <c r="T776" s="24">
        <v>0</v>
      </c>
      <c r="U776" s="24"/>
      <c r="V776" s="24">
        <v>11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5</v>
      </c>
      <c r="M777" s="24">
        <v>1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4</v>
      </c>
      <c r="K778" s="24">
        <v>1</v>
      </c>
      <c r="L778" s="24">
        <v>3</v>
      </c>
      <c r="M778" s="24">
        <v>0</v>
      </c>
      <c r="N778" s="23">
        <v>4</v>
      </c>
      <c r="O778" s="24">
        <v>9</v>
      </c>
      <c r="P778" s="24">
        <v>8</v>
      </c>
      <c r="Q778" s="24">
        <v>4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1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1</v>
      </c>
      <c r="K791" s="24">
        <v>0</v>
      </c>
      <c r="L791" s="24">
        <v>0</v>
      </c>
      <c r="M791" s="24">
        <v>0</v>
      </c>
      <c r="N791" s="23">
        <v>1</v>
      </c>
      <c r="O791" s="24">
        <v>1</v>
      </c>
      <c r="P791" s="24">
        <v>1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6" priority="10"/>
    <cfRule type="duplicateValues" dxfId="95" priority="11"/>
    <cfRule type="duplicateValues" dxfId="94" priority="12"/>
  </conditionalFormatting>
  <conditionalFormatting sqref="H4:H791">
    <cfRule type="duplicateValues" dxfId="93" priority="2"/>
  </conditionalFormatting>
  <conditionalFormatting sqref="H792:H793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J5" sqref="J5:T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872</v>
      </c>
      <c r="G2" s="221"/>
      <c r="H2" s="222"/>
      <c r="I2" s="2" t="s">
        <v>221</v>
      </c>
      <c r="J2" s="4">
        <f t="shared" ref="J2:L2" si="0">SUBTOTAL(9,J5:J964)</f>
        <v>1064</v>
      </c>
      <c r="K2" s="4">
        <f t="shared" si="0"/>
        <v>1407</v>
      </c>
      <c r="L2" s="4">
        <f t="shared" si="0"/>
        <v>608</v>
      </c>
      <c r="M2" s="4">
        <f t="shared" ref="M2:T2" si="1">SUBTOTAL(9,M5:M963)</f>
        <v>245</v>
      </c>
      <c r="N2" s="4">
        <f t="shared" si="1"/>
        <v>1032</v>
      </c>
      <c r="O2" s="4">
        <f t="shared" si="1"/>
        <v>3124</v>
      </c>
      <c r="P2" s="4">
        <f t="shared" si="1"/>
        <v>3079</v>
      </c>
      <c r="Q2" s="4">
        <f t="shared" si="1"/>
        <v>399</v>
      </c>
      <c r="R2" s="4">
        <f t="shared" si="1"/>
        <v>1279</v>
      </c>
      <c r="S2" s="4">
        <f t="shared" si="1"/>
        <v>111</v>
      </c>
      <c r="T2" s="4">
        <f t="shared" si="1"/>
        <v>0</v>
      </c>
      <c r="U2" s="4"/>
      <c r="V2" s="28">
        <f t="shared" ref="V2:X2" si="2">SUBTOTAL(9,V5:V963)</f>
        <v>409</v>
      </c>
      <c r="W2" s="28">
        <f t="shared" si="2"/>
        <v>145</v>
      </c>
      <c r="X2" s="28">
        <f t="shared" si="2"/>
        <v>26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4</v>
      </c>
      <c r="P5" s="22">
        <v>1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1</v>
      </c>
      <c r="R6" s="24">
        <v>0</v>
      </c>
      <c r="S6" s="24">
        <v>1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3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1</v>
      </c>
      <c r="M8" s="24">
        <v>0</v>
      </c>
      <c r="N8" s="23">
        <v>0</v>
      </c>
      <c r="O8" s="24">
        <v>1</v>
      </c>
      <c r="P8" s="24">
        <v>1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2</v>
      </c>
      <c r="K9" s="24">
        <v>5</v>
      </c>
      <c r="L9" s="24">
        <v>2</v>
      </c>
      <c r="M9" s="24">
        <v>0</v>
      </c>
      <c r="N9" s="23">
        <v>2</v>
      </c>
      <c r="O9" s="24">
        <v>6</v>
      </c>
      <c r="P9" s="24">
        <v>9</v>
      </c>
      <c r="Q9" s="24">
        <v>0</v>
      </c>
      <c r="R9" s="24">
        <v>1</v>
      </c>
      <c r="S9" s="24">
        <v>1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28</v>
      </c>
      <c r="K10" s="24">
        <v>28</v>
      </c>
      <c r="L10" s="24">
        <v>12</v>
      </c>
      <c r="M10" s="24">
        <v>4</v>
      </c>
      <c r="N10" s="23">
        <v>28</v>
      </c>
      <c r="O10" s="24">
        <v>73</v>
      </c>
      <c r="P10" s="24">
        <v>68</v>
      </c>
      <c r="Q10" s="24">
        <v>16</v>
      </c>
      <c r="R10" s="24">
        <v>36</v>
      </c>
      <c r="S10" s="24">
        <v>1</v>
      </c>
      <c r="T10" s="24">
        <v>0</v>
      </c>
      <c r="U10" s="24"/>
      <c r="V10" s="24">
        <v>5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14</v>
      </c>
      <c r="L11" s="24">
        <v>6</v>
      </c>
      <c r="M11" s="24">
        <v>3</v>
      </c>
      <c r="N11" s="23">
        <v>8</v>
      </c>
      <c r="O11" s="24">
        <v>27</v>
      </c>
      <c r="P11" s="24">
        <v>28</v>
      </c>
      <c r="Q11" s="24">
        <v>0</v>
      </c>
      <c r="R11" s="24">
        <v>0</v>
      </c>
      <c r="S11" s="24">
        <v>3</v>
      </c>
      <c r="T11" s="24">
        <v>0</v>
      </c>
      <c r="U11" s="24"/>
      <c r="V11" s="24">
        <v>1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19</v>
      </c>
      <c r="K12" s="24">
        <v>13</v>
      </c>
      <c r="L12" s="24">
        <v>4</v>
      </c>
      <c r="M12" s="24">
        <v>7</v>
      </c>
      <c r="N12" s="23">
        <v>18</v>
      </c>
      <c r="O12" s="24">
        <v>39</v>
      </c>
      <c r="P12" s="24">
        <v>36</v>
      </c>
      <c r="Q12" s="24">
        <v>7</v>
      </c>
      <c r="R12" s="24">
        <v>14</v>
      </c>
      <c r="S12" s="24">
        <v>4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7</v>
      </c>
      <c r="K13" s="24">
        <v>10</v>
      </c>
      <c r="L13" s="24">
        <v>4</v>
      </c>
      <c r="M13" s="24">
        <v>3</v>
      </c>
      <c r="N13" s="23">
        <v>7</v>
      </c>
      <c r="O13" s="24">
        <v>32</v>
      </c>
      <c r="P13" s="24">
        <v>21</v>
      </c>
      <c r="Q13" s="24">
        <v>8</v>
      </c>
      <c r="R13" s="24">
        <v>0</v>
      </c>
      <c r="S13" s="24">
        <v>2</v>
      </c>
      <c r="T13" s="24">
        <v>0</v>
      </c>
      <c r="U13" s="24"/>
      <c r="V13" s="24">
        <v>3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0</v>
      </c>
      <c r="M14" s="24">
        <v>0</v>
      </c>
      <c r="N14" s="23">
        <v>3</v>
      </c>
      <c r="O14" s="24">
        <v>3</v>
      </c>
      <c r="P14" s="24">
        <v>6</v>
      </c>
      <c r="Q14" s="24">
        <v>1</v>
      </c>
      <c r="R14" s="24">
        <v>8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3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5</v>
      </c>
      <c r="K16" s="24">
        <v>23</v>
      </c>
      <c r="L16" s="24">
        <v>8</v>
      </c>
      <c r="M16" s="24">
        <v>4</v>
      </c>
      <c r="N16" s="23">
        <v>5</v>
      </c>
      <c r="O16" s="24">
        <v>28</v>
      </c>
      <c r="P16" s="24">
        <v>36</v>
      </c>
      <c r="Q16" s="24">
        <v>0</v>
      </c>
      <c r="R16" s="24">
        <v>13</v>
      </c>
      <c r="S16" s="24">
        <v>1</v>
      </c>
      <c r="T16" s="24">
        <v>0</v>
      </c>
      <c r="U16" s="24"/>
      <c r="V16" s="24">
        <v>4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4</v>
      </c>
      <c r="K17" s="24">
        <v>9</v>
      </c>
      <c r="L17" s="24">
        <v>5</v>
      </c>
      <c r="M17" s="24">
        <v>3</v>
      </c>
      <c r="N17" s="23">
        <v>4</v>
      </c>
      <c r="O17" s="24">
        <v>21</v>
      </c>
      <c r="P17" s="24">
        <v>18</v>
      </c>
      <c r="Q17" s="24">
        <v>0</v>
      </c>
      <c r="R17" s="24">
        <v>0</v>
      </c>
      <c r="S17" s="24">
        <v>2</v>
      </c>
      <c r="T17" s="24">
        <v>0</v>
      </c>
      <c r="U17" s="24"/>
      <c r="V17" s="24">
        <v>4</v>
      </c>
      <c r="W17" s="24">
        <v>3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3</v>
      </c>
      <c r="K18" s="24">
        <v>11</v>
      </c>
      <c r="L18" s="24">
        <v>0</v>
      </c>
      <c r="M18" s="24">
        <v>0</v>
      </c>
      <c r="N18" s="23">
        <v>3</v>
      </c>
      <c r="O18" s="24">
        <v>8</v>
      </c>
      <c r="P18" s="24">
        <v>14</v>
      </c>
      <c r="Q18" s="24">
        <v>0</v>
      </c>
      <c r="R18" s="24">
        <v>19</v>
      </c>
      <c r="S18" s="24">
        <v>0</v>
      </c>
      <c r="T18" s="24">
        <v>0</v>
      </c>
      <c r="U18" s="24"/>
      <c r="V18" s="24">
        <v>1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41</v>
      </c>
      <c r="L19" s="24">
        <v>19</v>
      </c>
      <c r="M19" s="24">
        <v>6</v>
      </c>
      <c r="N19" s="23">
        <v>42</v>
      </c>
      <c r="O19" s="24">
        <v>90</v>
      </c>
      <c r="P19" s="24">
        <v>103</v>
      </c>
      <c r="Q19" s="24">
        <v>39</v>
      </c>
      <c r="R19" s="24">
        <v>44</v>
      </c>
      <c r="S19" s="24">
        <v>4</v>
      </c>
      <c r="T19" s="24">
        <v>0</v>
      </c>
      <c r="U19" s="24"/>
      <c r="V19" s="24">
        <v>9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1</v>
      </c>
      <c r="L20" s="24">
        <v>2</v>
      </c>
      <c r="M20" s="24">
        <v>0</v>
      </c>
      <c r="N20" s="23">
        <v>0</v>
      </c>
      <c r="O20" s="24">
        <v>3</v>
      </c>
      <c r="P20" s="24">
        <v>3</v>
      </c>
      <c r="Q20" s="24">
        <v>0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4</v>
      </c>
      <c r="K21" s="24">
        <v>3</v>
      </c>
      <c r="L21" s="24">
        <v>4</v>
      </c>
      <c r="M21" s="24">
        <v>1</v>
      </c>
      <c r="N21" s="23">
        <v>4</v>
      </c>
      <c r="O21" s="24">
        <v>8</v>
      </c>
      <c r="P21" s="24">
        <v>11</v>
      </c>
      <c r="Q21" s="24">
        <v>2</v>
      </c>
      <c r="R21" s="24">
        <v>4</v>
      </c>
      <c r="S21" s="24">
        <v>4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2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1</v>
      </c>
      <c r="R23" s="24">
        <v>5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3</v>
      </c>
      <c r="K25" s="24">
        <v>2</v>
      </c>
      <c r="L25" s="24">
        <v>0</v>
      </c>
      <c r="M25" s="24">
        <v>0</v>
      </c>
      <c r="N25" s="23">
        <v>3</v>
      </c>
      <c r="O25" s="24">
        <v>5</v>
      </c>
      <c r="P25" s="24">
        <v>5</v>
      </c>
      <c r="Q25" s="24">
        <v>2</v>
      </c>
      <c r="R25" s="24">
        <v>1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32</v>
      </c>
      <c r="L26" s="24">
        <v>11</v>
      </c>
      <c r="M26" s="24">
        <v>1</v>
      </c>
      <c r="N26" s="23">
        <v>13</v>
      </c>
      <c r="O26" s="24">
        <v>44</v>
      </c>
      <c r="P26" s="24">
        <v>56</v>
      </c>
      <c r="Q26" s="24">
        <v>12</v>
      </c>
      <c r="R26" s="24">
        <v>32</v>
      </c>
      <c r="S26" s="24">
        <v>4</v>
      </c>
      <c r="T26" s="24">
        <v>0</v>
      </c>
      <c r="U26" s="24"/>
      <c r="V26" s="24">
        <v>6</v>
      </c>
      <c r="W26" s="24">
        <v>3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27</v>
      </c>
      <c r="K27" s="24">
        <v>31</v>
      </c>
      <c r="L27" s="24">
        <v>16</v>
      </c>
      <c r="M27" s="24">
        <v>2</v>
      </c>
      <c r="N27" s="23">
        <v>24</v>
      </c>
      <c r="O27" s="24">
        <v>77</v>
      </c>
      <c r="P27" s="24">
        <v>74</v>
      </c>
      <c r="Q27" s="24">
        <v>0</v>
      </c>
      <c r="R27" s="24">
        <v>1</v>
      </c>
      <c r="S27" s="24">
        <v>0</v>
      </c>
      <c r="T27" s="24">
        <v>0</v>
      </c>
      <c r="U27" s="24"/>
      <c r="V27" s="24">
        <v>11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24</v>
      </c>
      <c r="K28" s="24">
        <v>24</v>
      </c>
      <c r="L28" s="24">
        <v>17</v>
      </c>
      <c r="M28" s="24">
        <v>14</v>
      </c>
      <c r="N28" s="23">
        <v>24</v>
      </c>
      <c r="O28" s="24">
        <v>82</v>
      </c>
      <c r="P28" s="24">
        <v>65</v>
      </c>
      <c r="Q28" s="24">
        <v>0</v>
      </c>
      <c r="R28" s="24">
        <v>46</v>
      </c>
      <c r="S28" s="24">
        <v>7</v>
      </c>
      <c r="T28" s="24">
        <v>0</v>
      </c>
      <c r="U28" s="24"/>
      <c r="V28" s="24">
        <v>23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13</v>
      </c>
      <c r="K29" s="24">
        <v>13</v>
      </c>
      <c r="L29" s="24">
        <v>2</v>
      </c>
      <c r="M29" s="24">
        <v>5</v>
      </c>
      <c r="N29" s="23">
        <v>13</v>
      </c>
      <c r="O29" s="24">
        <v>37</v>
      </c>
      <c r="P29" s="24">
        <v>28</v>
      </c>
      <c r="Q29" s="24">
        <v>0</v>
      </c>
      <c r="R29" s="24">
        <v>27</v>
      </c>
      <c r="S29" s="24">
        <v>3</v>
      </c>
      <c r="T29" s="24">
        <v>0</v>
      </c>
      <c r="U29" s="24"/>
      <c r="V29" s="24">
        <v>1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25</v>
      </c>
      <c r="K30" s="24">
        <v>42</v>
      </c>
      <c r="L30" s="24">
        <v>7</v>
      </c>
      <c r="M30" s="24">
        <v>2</v>
      </c>
      <c r="N30" s="23">
        <v>24</v>
      </c>
      <c r="O30" s="24">
        <v>46</v>
      </c>
      <c r="P30" s="24">
        <v>74</v>
      </c>
      <c r="Q30" s="24">
        <v>1</v>
      </c>
      <c r="R30" s="24">
        <v>25</v>
      </c>
      <c r="S30" s="24">
        <v>3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3</v>
      </c>
      <c r="K31" s="24">
        <v>2</v>
      </c>
      <c r="L31" s="24">
        <v>1</v>
      </c>
      <c r="M31" s="24">
        <v>1</v>
      </c>
      <c r="N31" s="23">
        <v>3</v>
      </c>
      <c r="O31" s="24">
        <v>11</v>
      </c>
      <c r="P31" s="24">
        <v>6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8</v>
      </c>
      <c r="K32" s="24">
        <v>8</v>
      </c>
      <c r="L32" s="24">
        <v>3</v>
      </c>
      <c r="M32" s="24">
        <v>1</v>
      </c>
      <c r="N32" s="23">
        <v>8</v>
      </c>
      <c r="O32" s="24">
        <v>23</v>
      </c>
      <c r="P32" s="24">
        <v>19</v>
      </c>
      <c r="Q32" s="24">
        <v>8</v>
      </c>
      <c r="R32" s="24">
        <v>18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19</v>
      </c>
      <c r="K33" s="24">
        <v>24</v>
      </c>
      <c r="L33" s="24">
        <v>5</v>
      </c>
      <c r="M33" s="24">
        <v>1</v>
      </c>
      <c r="N33" s="23">
        <v>19</v>
      </c>
      <c r="O33" s="24">
        <v>40</v>
      </c>
      <c r="P33" s="24">
        <v>48</v>
      </c>
      <c r="Q33" s="24">
        <v>0</v>
      </c>
      <c r="R33" s="24">
        <v>32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1</v>
      </c>
      <c r="K34" s="24">
        <v>2</v>
      </c>
      <c r="L34" s="24">
        <v>3</v>
      </c>
      <c r="M34" s="24">
        <v>0</v>
      </c>
      <c r="N34" s="23">
        <v>1</v>
      </c>
      <c r="O34" s="24">
        <v>9</v>
      </c>
      <c r="P34" s="24">
        <v>6</v>
      </c>
      <c r="Q34" s="24">
        <v>1</v>
      </c>
      <c r="R34" s="24">
        <v>7</v>
      </c>
      <c r="S34" s="24">
        <v>0</v>
      </c>
      <c r="T34" s="24">
        <v>0</v>
      </c>
      <c r="U34" s="24"/>
      <c r="V34" s="24">
        <v>2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16</v>
      </c>
      <c r="K35" s="24">
        <v>13</v>
      </c>
      <c r="L35" s="24">
        <v>6</v>
      </c>
      <c r="M35" s="24">
        <v>0</v>
      </c>
      <c r="N35" s="23">
        <v>16</v>
      </c>
      <c r="O35" s="24">
        <v>24</v>
      </c>
      <c r="P35" s="24">
        <v>35</v>
      </c>
      <c r="Q35" s="24">
        <v>0</v>
      </c>
      <c r="R35" s="24">
        <v>22</v>
      </c>
      <c r="S35" s="24">
        <v>2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4</v>
      </c>
      <c r="L36" s="24">
        <v>0</v>
      </c>
      <c r="M36" s="24">
        <v>1</v>
      </c>
      <c r="N36" s="23">
        <v>2</v>
      </c>
      <c r="O36" s="24">
        <v>7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6</v>
      </c>
      <c r="P38" s="24">
        <v>5</v>
      </c>
      <c r="Q38" s="24">
        <v>0</v>
      </c>
      <c r="R38" s="24">
        <v>0</v>
      </c>
      <c r="S38" s="24">
        <v>2</v>
      </c>
      <c r="T38" s="24">
        <v>0</v>
      </c>
      <c r="U38" s="24"/>
      <c r="V38" s="24">
        <v>2</v>
      </c>
      <c r="W38" s="24">
        <v>1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10</v>
      </c>
      <c r="L40" s="24">
        <v>6</v>
      </c>
      <c r="M40" s="24">
        <v>2</v>
      </c>
      <c r="N40" s="23">
        <v>9</v>
      </c>
      <c r="O40" s="24">
        <v>33</v>
      </c>
      <c r="P40" s="24">
        <v>25</v>
      </c>
      <c r="Q40" s="24">
        <v>6</v>
      </c>
      <c r="R40" s="24">
        <v>27</v>
      </c>
      <c r="S40" s="24">
        <v>1</v>
      </c>
      <c r="T40" s="24">
        <v>0</v>
      </c>
      <c r="U40" s="24"/>
      <c r="V40" s="24">
        <v>24</v>
      </c>
      <c r="W40" s="24">
        <v>9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3</v>
      </c>
      <c r="L42" s="24">
        <v>0</v>
      </c>
      <c r="M42" s="24">
        <v>0</v>
      </c>
      <c r="N42" s="23">
        <v>0</v>
      </c>
      <c r="O42" s="24">
        <v>2</v>
      </c>
      <c r="P42" s="24">
        <v>3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2</v>
      </c>
      <c r="P44" s="24">
        <v>4</v>
      </c>
      <c r="Q44" s="24">
        <v>2</v>
      </c>
      <c r="R44" s="24">
        <v>6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1</v>
      </c>
      <c r="P46" s="24">
        <v>1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1</v>
      </c>
      <c r="P47" s="24">
        <v>1</v>
      </c>
      <c r="Q47" s="24">
        <v>1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1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4</v>
      </c>
      <c r="P51" s="24">
        <v>2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3</v>
      </c>
      <c r="W51" s="24">
        <v>2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3</v>
      </c>
      <c r="M52" s="24">
        <v>3</v>
      </c>
      <c r="N52" s="23">
        <v>1</v>
      </c>
      <c r="O52" s="24">
        <v>4</v>
      </c>
      <c r="P52" s="24">
        <v>4</v>
      </c>
      <c r="Q52" s="24">
        <v>1</v>
      </c>
      <c r="R52" s="24">
        <v>2</v>
      </c>
      <c r="S52" s="24">
        <v>1</v>
      </c>
      <c r="T52" s="24">
        <v>0</v>
      </c>
      <c r="U52" s="24"/>
      <c r="V52" s="24">
        <v>4</v>
      </c>
      <c r="W52" s="24">
        <v>2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18</v>
      </c>
      <c r="L53" s="24">
        <v>1</v>
      </c>
      <c r="M53" s="24">
        <v>2</v>
      </c>
      <c r="N53" s="23">
        <v>7</v>
      </c>
      <c r="O53" s="24">
        <v>33</v>
      </c>
      <c r="P53" s="24">
        <v>26</v>
      </c>
      <c r="Q53" s="24">
        <v>12</v>
      </c>
      <c r="R53" s="24">
        <v>12</v>
      </c>
      <c r="S53" s="24">
        <v>2</v>
      </c>
      <c r="T53" s="24">
        <v>0</v>
      </c>
      <c r="U53" s="24"/>
      <c r="V53" s="24">
        <v>12</v>
      </c>
      <c r="W53" s="24">
        <v>4</v>
      </c>
      <c r="X53" s="24">
        <v>2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16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22</v>
      </c>
      <c r="P56" s="24">
        <v>5</v>
      </c>
      <c r="Q56" s="24">
        <v>9</v>
      </c>
      <c r="R56" s="24">
        <v>13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2</v>
      </c>
      <c r="M58" s="24">
        <v>0</v>
      </c>
      <c r="N58" s="23">
        <v>0</v>
      </c>
      <c r="O58" s="24">
        <v>2</v>
      </c>
      <c r="P58" s="24">
        <v>2</v>
      </c>
      <c r="Q58" s="24">
        <v>0</v>
      </c>
      <c r="R58" s="24">
        <v>1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1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2</v>
      </c>
      <c r="O62" s="24">
        <v>3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5</v>
      </c>
      <c r="S65" s="24">
        <v>2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1</v>
      </c>
      <c r="K66" s="24">
        <v>5</v>
      </c>
      <c r="L66" s="24">
        <v>3</v>
      </c>
      <c r="M66" s="24">
        <v>1</v>
      </c>
      <c r="N66" s="23">
        <v>1</v>
      </c>
      <c r="O66" s="24">
        <v>39</v>
      </c>
      <c r="P66" s="24">
        <v>9</v>
      </c>
      <c r="Q66" s="24">
        <v>0</v>
      </c>
      <c r="R66" s="24">
        <v>40</v>
      </c>
      <c r="S66" s="24">
        <v>0</v>
      </c>
      <c r="T66" s="24">
        <v>0</v>
      </c>
      <c r="U66" s="24"/>
      <c r="V66" s="24">
        <v>3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1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7</v>
      </c>
      <c r="K68" s="24">
        <v>14</v>
      </c>
      <c r="L68" s="24">
        <v>7</v>
      </c>
      <c r="M68" s="24">
        <v>0</v>
      </c>
      <c r="N68" s="23">
        <v>6</v>
      </c>
      <c r="O68" s="24">
        <v>47</v>
      </c>
      <c r="P68" s="24">
        <v>28</v>
      </c>
      <c r="Q68" s="24">
        <v>0</v>
      </c>
      <c r="R68" s="24">
        <v>27</v>
      </c>
      <c r="S68" s="24">
        <v>0</v>
      </c>
      <c r="T68" s="24">
        <v>0</v>
      </c>
      <c r="U68" s="24"/>
      <c r="V68" s="24">
        <v>13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2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3</v>
      </c>
      <c r="L71" s="24">
        <v>1</v>
      </c>
      <c r="M71" s="24">
        <v>0</v>
      </c>
      <c r="N71" s="23">
        <v>0</v>
      </c>
      <c r="O71" s="24">
        <v>2</v>
      </c>
      <c r="P71" s="24">
        <v>4</v>
      </c>
      <c r="Q71" s="24">
        <v>0</v>
      </c>
      <c r="R71" s="24">
        <v>4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1</v>
      </c>
      <c r="K72" s="24">
        <v>3</v>
      </c>
      <c r="L72" s="24">
        <v>3</v>
      </c>
      <c r="M72" s="24">
        <v>2</v>
      </c>
      <c r="N72" s="23">
        <v>1</v>
      </c>
      <c r="O72" s="24">
        <v>9</v>
      </c>
      <c r="P72" s="24">
        <v>7</v>
      </c>
      <c r="Q72" s="24">
        <v>1</v>
      </c>
      <c r="R72" s="24">
        <v>17</v>
      </c>
      <c r="S72" s="24">
        <v>0</v>
      </c>
      <c r="T72" s="24">
        <v>0</v>
      </c>
      <c r="U72" s="24"/>
      <c r="V72" s="24">
        <v>3</v>
      </c>
      <c r="W72" s="24">
        <v>1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4</v>
      </c>
      <c r="K73" s="24">
        <v>6</v>
      </c>
      <c r="L73" s="24">
        <v>4</v>
      </c>
      <c r="M73" s="24">
        <v>1</v>
      </c>
      <c r="N73" s="23">
        <v>3</v>
      </c>
      <c r="O73" s="24">
        <v>9</v>
      </c>
      <c r="P73" s="24">
        <v>14</v>
      </c>
      <c r="Q73" s="24">
        <v>0</v>
      </c>
      <c r="R73" s="24">
        <v>7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2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1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2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0</v>
      </c>
      <c r="M78" s="24">
        <v>1</v>
      </c>
      <c r="N78" s="23">
        <v>4</v>
      </c>
      <c r="O78" s="24">
        <v>16</v>
      </c>
      <c r="P78" s="24">
        <v>6</v>
      </c>
      <c r="Q78" s="24">
        <v>6</v>
      </c>
      <c r="R78" s="24">
        <v>2</v>
      </c>
      <c r="S78" s="24">
        <v>0</v>
      </c>
      <c r="T78" s="24">
        <v>0</v>
      </c>
      <c r="U78" s="24"/>
      <c r="V78" s="24">
        <v>2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3</v>
      </c>
      <c r="K80" s="24">
        <v>0</v>
      </c>
      <c r="L80" s="24">
        <v>0</v>
      </c>
      <c r="M80" s="24">
        <v>0</v>
      </c>
      <c r="N80" s="23">
        <v>2</v>
      </c>
      <c r="O80" s="24">
        <v>8</v>
      </c>
      <c r="P80" s="24">
        <v>3</v>
      </c>
      <c r="Q80" s="24">
        <v>3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8</v>
      </c>
      <c r="P81" s="24">
        <v>1</v>
      </c>
      <c r="Q81" s="24">
        <v>0</v>
      </c>
      <c r="R81" s="24">
        <v>2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2</v>
      </c>
      <c r="L90" s="24">
        <v>0</v>
      </c>
      <c r="M90" s="24">
        <v>0</v>
      </c>
      <c r="N90" s="23">
        <v>0</v>
      </c>
      <c r="O90" s="24">
        <v>0</v>
      </c>
      <c r="P90" s="24">
        <v>2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3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32</v>
      </c>
      <c r="K92" s="24">
        <v>36</v>
      </c>
      <c r="L92" s="24">
        <v>12</v>
      </c>
      <c r="M92" s="24">
        <v>6</v>
      </c>
      <c r="N92" s="23">
        <v>32</v>
      </c>
      <c r="O92" s="24">
        <v>91</v>
      </c>
      <c r="P92" s="24">
        <v>80</v>
      </c>
      <c r="Q92" s="24">
        <v>33</v>
      </c>
      <c r="R92" s="24">
        <v>60</v>
      </c>
      <c r="S92" s="24">
        <v>12</v>
      </c>
      <c r="T92" s="24">
        <v>0</v>
      </c>
      <c r="U92" s="24"/>
      <c r="V92" s="24">
        <v>14</v>
      </c>
      <c r="W92" s="24">
        <v>3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0</v>
      </c>
      <c r="M93" s="24">
        <v>1</v>
      </c>
      <c r="N93" s="23">
        <v>0</v>
      </c>
      <c r="O93" s="24">
        <v>2</v>
      </c>
      <c r="P93" s="24">
        <v>1</v>
      </c>
      <c r="Q93" s="24">
        <v>0</v>
      </c>
      <c r="R93" s="24">
        <v>2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1</v>
      </c>
      <c r="P95" s="24">
        <v>2</v>
      </c>
      <c r="Q95" s="24">
        <v>1</v>
      </c>
      <c r="R95" s="24">
        <v>0</v>
      </c>
      <c r="S95" s="24">
        <v>1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2</v>
      </c>
      <c r="N96" s="23">
        <v>1</v>
      </c>
      <c r="O96" s="24">
        <v>2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2</v>
      </c>
      <c r="K99" s="24">
        <v>12</v>
      </c>
      <c r="L99" s="24">
        <v>2</v>
      </c>
      <c r="M99" s="24">
        <v>3</v>
      </c>
      <c r="N99" s="23">
        <v>2</v>
      </c>
      <c r="O99" s="24">
        <v>7</v>
      </c>
      <c r="P99" s="24">
        <v>16</v>
      </c>
      <c r="Q99" s="24">
        <v>2</v>
      </c>
      <c r="R99" s="24">
        <v>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6</v>
      </c>
      <c r="P100" s="24">
        <v>1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0</v>
      </c>
      <c r="M101" s="24">
        <v>0</v>
      </c>
      <c r="N101" s="23">
        <v>1</v>
      </c>
      <c r="O101" s="24">
        <v>2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2</v>
      </c>
      <c r="K102" s="24">
        <v>5</v>
      </c>
      <c r="L102" s="24">
        <v>2</v>
      </c>
      <c r="M102" s="24">
        <v>0</v>
      </c>
      <c r="N102" s="23">
        <v>2</v>
      </c>
      <c r="O102" s="24">
        <v>3</v>
      </c>
      <c r="P102" s="24">
        <v>9</v>
      </c>
      <c r="Q102" s="24">
        <v>2</v>
      </c>
      <c r="R102" s="24">
        <v>4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0</v>
      </c>
      <c r="L103" s="24">
        <v>0</v>
      </c>
      <c r="M103" s="24">
        <v>1</v>
      </c>
      <c r="N103" s="23">
        <v>1</v>
      </c>
      <c r="O103" s="24">
        <v>4</v>
      </c>
      <c r="P103" s="24">
        <v>1</v>
      </c>
      <c r="Q103" s="24">
        <v>0</v>
      </c>
      <c r="R103" s="24">
        <v>3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1</v>
      </c>
      <c r="P104" s="24">
        <v>1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6</v>
      </c>
      <c r="K106" s="24">
        <v>8</v>
      </c>
      <c r="L106" s="24">
        <v>3</v>
      </c>
      <c r="M106" s="24">
        <v>1</v>
      </c>
      <c r="N106" s="23">
        <v>6</v>
      </c>
      <c r="O106" s="24">
        <v>12</v>
      </c>
      <c r="P106" s="24">
        <v>17</v>
      </c>
      <c r="Q106" s="24">
        <v>4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1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2</v>
      </c>
      <c r="K107" s="24">
        <v>9</v>
      </c>
      <c r="L107" s="24">
        <v>1</v>
      </c>
      <c r="M107" s="24">
        <v>2</v>
      </c>
      <c r="N107" s="23">
        <v>2</v>
      </c>
      <c r="O107" s="24">
        <v>8</v>
      </c>
      <c r="P107" s="24">
        <v>12</v>
      </c>
      <c r="Q107" s="24">
        <v>2</v>
      </c>
      <c r="R107" s="24">
        <v>6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1</v>
      </c>
      <c r="L109" s="24">
        <v>0</v>
      </c>
      <c r="M109" s="24">
        <v>0</v>
      </c>
      <c r="N109" s="23">
        <v>1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4</v>
      </c>
      <c r="K110" s="24">
        <v>8</v>
      </c>
      <c r="L110" s="24">
        <v>1</v>
      </c>
      <c r="M110" s="24">
        <v>0</v>
      </c>
      <c r="N110" s="23">
        <v>4</v>
      </c>
      <c r="O110" s="24">
        <v>18</v>
      </c>
      <c r="P110" s="24">
        <v>13</v>
      </c>
      <c r="Q110" s="24">
        <v>4</v>
      </c>
      <c r="R110" s="24">
        <v>5</v>
      </c>
      <c r="S110" s="24">
        <v>0</v>
      </c>
      <c r="T110" s="24">
        <v>0</v>
      </c>
      <c r="U110" s="24"/>
      <c r="V110" s="24">
        <v>10</v>
      </c>
      <c r="W110" s="24">
        <v>2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2</v>
      </c>
      <c r="K111" s="24">
        <v>0</v>
      </c>
      <c r="L111" s="24">
        <v>0</v>
      </c>
      <c r="M111" s="24">
        <v>0</v>
      </c>
      <c r="N111" s="23">
        <v>2</v>
      </c>
      <c r="O111" s="24">
        <v>35</v>
      </c>
      <c r="P111" s="24">
        <v>2</v>
      </c>
      <c r="Q111" s="24">
        <v>0</v>
      </c>
      <c r="R111" s="24">
        <v>10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4</v>
      </c>
      <c r="K112" s="24">
        <v>6</v>
      </c>
      <c r="L112" s="24">
        <v>8</v>
      </c>
      <c r="M112" s="24">
        <v>2</v>
      </c>
      <c r="N112" s="23">
        <v>4</v>
      </c>
      <c r="O112" s="24">
        <v>13</v>
      </c>
      <c r="P112" s="24">
        <v>18</v>
      </c>
      <c r="Q112" s="24">
        <v>4</v>
      </c>
      <c r="R112" s="24">
        <v>11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13</v>
      </c>
      <c r="L114" s="24">
        <v>4</v>
      </c>
      <c r="M114" s="24">
        <v>3</v>
      </c>
      <c r="N114" s="23">
        <v>4</v>
      </c>
      <c r="O114" s="24">
        <v>16</v>
      </c>
      <c r="P114" s="24">
        <v>21</v>
      </c>
      <c r="Q114" s="24">
        <v>2</v>
      </c>
      <c r="R114" s="24">
        <v>1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12</v>
      </c>
      <c r="P115" s="24">
        <v>4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1</v>
      </c>
      <c r="L117" s="24">
        <v>0</v>
      </c>
      <c r="M117" s="24">
        <v>1</v>
      </c>
      <c r="N117" s="23">
        <v>0</v>
      </c>
      <c r="O117" s="24">
        <v>0</v>
      </c>
      <c r="P117" s="24">
        <v>1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5</v>
      </c>
      <c r="K118" s="24">
        <v>1</v>
      </c>
      <c r="L118" s="24">
        <v>2</v>
      </c>
      <c r="M118" s="24">
        <v>0</v>
      </c>
      <c r="N118" s="23">
        <v>5</v>
      </c>
      <c r="O118" s="24">
        <v>8</v>
      </c>
      <c r="P118" s="24">
        <v>8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28</v>
      </c>
      <c r="K119" s="24">
        <v>36</v>
      </c>
      <c r="L119" s="24">
        <v>15</v>
      </c>
      <c r="M119" s="24">
        <v>4</v>
      </c>
      <c r="N119" s="23">
        <v>28</v>
      </c>
      <c r="O119" s="24">
        <v>78</v>
      </c>
      <c r="P119" s="24">
        <v>79</v>
      </c>
      <c r="Q119" s="24">
        <v>26</v>
      </c>
      <c r="R119" s="24">
        <v>38</v>
      </c>
      <c r="S119" s="24">
        <v>0</v>
      </c>
      <c r="T119" s="24">
        <v>0</v>
      </c>
      <c r="U119" s="24"/>
      <c r="V119" s="24">
        <v>9</v>
      </c>
      <c r="W119" s="24">
        <v>6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3</v>
      </c>
      <c r="P120" s="24">
        <v>9</v>
      </c>
      <c r="Q120" s="24">
        <v>0</v>
      </c>
      <c r="R120" s="24">
        <v>7</v>
      </c>
      <c r="S120" s="24">
        <v>1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5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6</v>
      </c>
      <c r="K122" s="24">
        <v>3</v>
      </c>
      <c r="L122" s="24">
        <v>0</v>
      </c>
      <c r="M122" s="24">
        <v>0</v>
      </c>
      <c r="N122" s="23">
        <v>4</v>
      </c>
      <c r="O122" s="24">
        <v>13</v>
      </c>
      <c r="P122" s="24">
        <v>9</v>
      </c>
      <c r="Q122" s="24">
        <v>6</v>
      </c>
      <c r="R122" s="24">
        <v>2</v>
      </c>
      <c r="S122" s="24">
        <v>4</v>
      </c>
      <c r="T122" s="24">
        <v>0</v>
      </c>
      <c r="U122" s="24"/>
      <c r="V122" s="24">
        <v>9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1</v>
      </c>
      <c r="L124" s="24">
        <v>1</v>
      </c>
      <c r="M124" s="24">
        <v>0</v>
      </c>
      <c r="N124" s="23">
        <v>0</v>
      </c>
      <c r="O124" s="24">
        <v>24</v>
      </c>
      <c r="P124" s="24">
        <v>3</v>
      </c>
      <c r="Q124" s="24">
        <v>7</v>
      </c>
      <c r="R124" s="24">
        <v>27</v>
      </c>
      <c r="S124" s="24">
        <v>2</v>
      </c>
      <c r="T124" s="24">
        <v>0</v>
      </c>
      <c r="U124" s="24"/>
      <c r="V124" s="24">
        <v>3</v>
      </c>
      <c r="W124" s="24">
        <v>2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3</v>
      </c>
      <c r="K126" s="24">
        <v>1</v>
      </c>
      <c r="L126" s="24">
        <v>0</v>
      </c>
      <c r="M126" s="24">
        <v>0</v>
      </c>
      <c r="N126" s="23">
        <v>3</v>
      </c>
      <c r="O126" s="24">
        <v>7</v>
      </c>
      <c r="P126" s="24">
        <v>4</v>
      </c>
      <c r="Q126" s="24">
        <v>0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6</v>
      </c>
      <c r="P127" s="24">
        <v>4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12</v>
      </c>
      <c r="P128" s="24">
        <v>1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8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4</v>
      </c>
      <c r="L133" s="24">
        <v>2</v>
      </c>
      <c r="M133" s="24">
        <v>0</v>
      </c>
      <c r="N133" s="23">
        <v>1</v>
      </c>
      <c r="O133" s="24">
        <v>0</v>
      </c>
      <c r="P133" s="24">
        <v>7</v>
      </c>
      <c r="Q133" s="24">
        <v>1</v>
      </c>
      <c r="R133" s="24">
        <v>1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5</v>
      </c>
      <c r="L136" s="24">
        <v>3</v>
      </c>
      <c r="M136" s="24">
        <v>4</v>
      </c>
      <c r="N136" s="23">
        <v>6</v>
      </c>
      <c r="O136" s="24">
        <v>28</v>
      </c>
      <c r="P136" s="24">
        <v>14</v>
      </c>
      <c r="Q136" s="24">
        <v>7</v>
      </c>
      <c r="R136" s="24">
        <v>13</v>
      </c>
      <c r="S136" s="24">
        <v>2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5</v>
      </c>
      <c r="L137" s="24">
        <v>4</v>
      </c>
      <c r="M137" s="24">
        <v>0</v>
      </c>
      <c r="N137" s="23">
        <v>1</v>
      </c>
      <c r="O137" s="24">
        <v>14</v>
      </c>
      <c r="P137" s="24">
        <v>10</v>
      </c>
      <c r="Q137" s="24">
        <v>2</v>
      </c>
      <c r="R137" s="24">
        <v>1</v>
      </c>
      <c r="S137" s="24">
        <v>0</v>
      </c>
      <c r="T137" s="24">
        <v>0</v>
      </c>
      <c r="U137" s="24"/>
      <c r="V137" s="24">
        <v>9</v>
      </c>
      <c r="W137" s="24">
        <v>3</v>
      </c>
      <c r="X137" s="24">
        <v>2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4</v>
      </c>
      <c r="L138" s="24">
        <v>1</v>
      </c>
      <c r="M138" s="24">
        <v>0</v>
      </c>
      <c r="N138" s="23">
        <v>3</v>
      </c>
      <c r="O138" s="24">
        <v>11</v>
      </c>
      <c r="P138" s="24">
        <v>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1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1</v>
      </c>
      <c r="L143" s="24">
        <v>0</v>
      </c>
      <c r="M143" s="24">
        <v>0</v>
      </c>
      <c r="N143" s="23">
        <v>1</v>
      </c>
      <c r="O143" s="24">
        <v>6</v>
      </c>
      <c r="P143" s="24">
        <v>2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6</v>
      </c>
      <c r="K144" s="24">
        <v>3</v>
      </c>
      <c r="L144" s="24">
        <v>0</v>
      </c>
      <c r="M144" s="24">
        <v>0</v>
      </c>
      <c r="N144" s="23">
        <v>6</v>
      </c>
      <c r="O144" s="24">
        <v>6</v>
      </c>
      <c r="P144" s="24">
        <v>9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1</v>
      </c>
      <c r="K145" s="24">
        <v>0</v>
      </c>
      <c r="L145" s="24">
        <v>1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8</v>
      </c>
      <c r="L146" s="24">
        <v>6</v>
      </c>
      <c r="M146" s="24">
        <v>6</v>
      </c>
      <c r="N146" s="23">
        <v>4</v>
      </c>
      <c r="O146" s="24">
        <v>17</v>
      </c>
      <c r="P146" s="24">
        <v>18</v>
      </c>
      <c r="Q146" s="24">
        <v>1</v>
      </c>
      <c r="R146" s="24">
        <v>27</v>
      </c>
      <c r="S146" s="24">
        <v>1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5</v>
      </c>
      <c r="K147" s="24">
        <v>1</v>
      </c>
      <c r="L147" s="24">
        <v>0</v>
      </c>
      <c r="M147" s="24">
        <v>0</v>
      </c>
      <c r="N147" s="23">
        <v>5</v>
      </c>
      <c r="O147" s="24">
        <v>5</v>
      </c>
      <c r="P147" s="24">
        <v>6</v>
      </c>
      <c r="Q147" s="24">
        <v>0</v>
      </c>
      <c r="R147" s="24">
        <v>0</v>
      </c>
      <c r="S147" s="24">
        <v>2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3</v>
      </c>
      <c r="K149" s="24">
        <v>0</v>
      </c>
      <c r="L149" s="24">
        <v>0</v>
      </c>
      <c r="M149" s="24">
        <v>0</v>
      </c>
      <c r="N149" s="23">
        <v>3</v>
      </c>
      <c r="O149" s="24">
        <v>3</v>
      </c>
      <c r="P149" s="24">
        <v>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44</v>
      </c>
      <c r="K150" s="24">
        <v>35</v>
      </c>
      <c r="L150" s="24">
        <v>7</v>
      </c>
      <c r="M150" s="24">
        <v>0</v>
      </c>
      <c r="N150" s="23">
        <v>44</v>
      </c>
      <c r="O150" s="24">
        <v>87</v>
      </c>
      <c r="P150" s="24">
        <v>86</v>
      </c>
      <c r="Q150" s="24">
        <v>0</v>
      </c>
      <c r="R150" s="24">
        <v>22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2</v>
      </c>
      <c r="L153" s="24">
        <v>2</v>
      </c>
      <c r="M153" s="24">
        <v>0</v>
      </c>
      <c r="N153" s="23">
        <v>1</v>
      </c>
      <c r="O153" s="24">
        <v>5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4</v>
      </c>
      <c r="L154" s="24">
        <v>1</v>
      </c>
      <c r="M154" s="24">
        <v>1</v>
      </c>
      <c r="N154" s="23">
        <v>1</v>
      </c>
      <c r="O154" s="24">
        <v>6</v>
      </c>
      <c r="P154" s="24">
        <v>6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2</v>
      </c>
      <c r="L155" s="24">
        <v>4</v>
      </c>
      <c r="M155" s="24">
        <v>0</v>
      </c>
      <c r="N155" s="23">
        <v>1</v>
      </c>
      <c r="O155" s="24">
        <v>4</v>
      </c>
      <c r="P155" s="24">
        <v>7</v>
      </c>
      <c r="Q155" s="24">
        <v>0</v>
      </c>
      <c r="R155" s="24">
        <v>4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1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1</v>
      </c>
      <c r="L157" s="24">
        <v>0</v>
      </c>
      <c r="M157" s="24">
        <v>0</v>
      </c>
      <c r="N157" s="23">
        <v>0</v>
      </c>
      <c r="O157" s="24">
        <v>0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10</v>
      </c>
      <c r="L161" s="24">
        <v>4</v>
      </c>
      <c r="M161" s="24">
        <v>0</v>
      </c>
      <c r="N161" s="23">
        <v>4</v>
      </c>
      <c r="O161" s="24">
        <v>14</v>
      </c>
      <c r="P161" s="24">
        <v>18</v>
      </c>
      <c r="Q161" s="24">
        <v>3</v>
      </c>
      <c r="R161" s="24">
        <v>17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2</v>
      </c>
      <c r="M163" s="24">
        <v>1</v>
      </c>
      <c r="N163" s="23">
        <v>0</v>
      </c>
      <c r="O163" s="24">
        <v>3</v>
      </c>
      <c r="P163" s="24">
        <v>8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2</v>
      </c>
      <c r="K164" s="24">
        <v>5</v>
      </c>
      <c r="L164" s="24">
        <v>3</v>
      </c>
      <c r="M164" s="24">
        <v>0</v>
      </c>
      <c r="N164" s="23">
        <v>2</v>
      </c>
      <c r="O164" s="24">
        <v>4</v>
      </c>
      <c r="P164" s="24">
        <v>10</v>
      </c>
      <c r="Q164" s="24">
        <v>0</v>
      </c>
      <c r="R164" s="24">
        <v>6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1</v>
      </c>
      <c r="K165" s="24">
        <v>0</v>
      </c>
      <c r="L165" s="24">
        <v>0</v>
      </c>
      <c r="M165" s="24">
        <v>1</v>
      </c>
      <c r="N165" s="23">
        <v>1</v>
      </c>
      <c r="O165" s="24">
        <v>0</v>
      </c>
      <c r="P165" s="24">
        <v>1</v>
      </c>
      <c r="Q165" s="24">
        <v>1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1</v>
      </c>
      <c r="M167" s="24">
        <v>0</v>
      </c>
      <c r="N167" s="23">
        <v>0</v>
      </c>
      <c r="O167" s="24">
        <v>0</v>
      </c>
      <c r="P167" s="24">
        <v>2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2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2</v>
      </c>
      <c r="K169" s="24">
        <v>2</v>
      </c>
      <c r="L169" s="24">
        <v>1</v>
      </c>
      <c r="M169" s="24">
        <v>0</v>
      </c>
      <c r="N169" s="23">
        <v>2</v>
      </c>
      <c r="O169" s="24">
        <v>6</v>
      </c>
      <c r="P169" s="24">
        <v>5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2</v>
      </c>
      <c r="L170" s="24">
        <v>0</v>
      </c>
      <c r="M170" s="24">
        <v>2</v>
      </c>
      <c r="N170" s="23">
        <v>0</v>
      </c>
      <c r="O170" s="24">
        <v>0</v>
      </c>
      <c r="P170" s="24">
        <v>2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9</v>
      </c>
      <c r="P173" s="24">
        <v>2</v>
      </c>
      <c r="Q173" s="24">
        <v>3</v>
      </c>
      <c r="R173" s="24">
        <v>5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0</v>
      </c>
      <c r="P175" s="24">
        <v>2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5</v>
      </c>
      <c r="K176" s="24">
        <v>4</v>
      </c>
      <c r="L176" s="24">
        <v>0</v>
      </c>
      <c r="M176" s="24">
        <v>0</v>
      </c>
      <c r="N176" s="23">
        <v>5</v>
      </c>
      <c r="O176" s="24">
        <v>7</v>
      </c>
      <c r="P176" s="24">
        <v>9</v>
      </c>
      <c r="Q176" s="24">
        <v>5</v>
      </c>
      <c r="R176" s="24">
        <v>3</v>
      </c>
      <c r="S176" s="24">
        <v>1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1</v>
      </c>
      <c r="N177" s="23">
        <v>1</v>
      </c>
      <c r="O177" s="24">
        <v>3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1</v>
      </c>
      <c r="K178" s="24">
        <v>1</v>
      </c>
      <c r="L178" s="24">
        <v>0</v>
      </c>
      <c r="M178" s="24">
        <v>0</v>
      </c>
      <c r="N178" s="23">
        <v>1</v>
      </c>
      <c r="O178" s="24">
        <v>4</v>
      </c>
      <c r="P178" s="24">
        <v>2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0</v>
      </c>
      <c r="M179" s="24">
        <v>0</v>
      </c>
      <c r="N179" s="23">
        <v>2</v>
      </c>
      <c r="O179" s="24">
        <v>2</v>
      </c>
      <c r="P179" s="24">
        <v>2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3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3</v>
      </c>
      <c r="P182" s="24">
        <v>3</v>
      </c>
      <c r="Q182" s="24">
        <v>2</v>
      </c>
      <c r="R182" s="24">
        <v>6</v>
      </c>
      <c r="S182" s="24">
        <v>0</v>
      </c>
      <c r="T182" s="24">
        <v>0</v>
      </c>
      <c r="U182" s="24"/>
      <c r="V182" s="24">
        <v>1</v>
      </c>
      <c r="W182" s="24">
        <v>1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6</v>
      </c>
      <c r="P183" s="24">
        <v>0</v>
      </c>
      <c r="Q183" s="24">
        <v>1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1</v>
      </c>
      <c r="P184" s="24">
        <v>1</v>
      </c>
      <c r="Q184" s="24">
        <v>1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16</v>
      </c>
      <c r="K185" s="24">
        <v>19</v>
      </c>
      <c r="L185" s="24">
        <v>1</v>
      </c>
      <c r="M185" s="24">
        <v>1</v>
      </c>
      <c r="N185" s="23">
        <v>15</v>
      </c>
      <c r="O185" s="24">
        <v>30</v>
      </c>
      <c r="P185" s="24">
        <v>36</v>
      </c>
      <c r="Q185" s="24">
        <v>6</v>
      </c>
      <c r="R185" s="24">
        <v>38</v>
      </c>
      <c r="S185" s="24">
        <v>3</v>
      </c>
      <c r="T185" s="24">
        <v>0</v>
      </c>
      <c r="U185" s="24"/>
      <c r="V185" s="24">
        <v>4</v>
      </c>
      <c r="W185" s="24">
        <v>5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9</v>
      </c>
      <c r="L186" s="24">
        <v>3</v>
      </c>
      <c r="M186" s="24">
        <v>1</v>
      </c>
      <c r="N186" s="23">
        <v>3</v>
      </c>
      <c r="O186" s="24">
        <v>14</v>
      </c>
      <c r="P186" s="24">
        <v>15</v>
      </c>
      <c r="Q186" s="24">
        <v>2</v>
      </c>
      <c r="R186" s="24">
        <v>8</v>
      </c>
      <c r="S186" s="24">
        <v>0</v>
      </c>
      <c r="T186" s="24">
        <v>0</v>
      </c>
      <c r="U186" s="24"/>
      <c r="V186" s="24">
        <v>0</v>
      </c>
      <c r="W186" s="24">
        <v>2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12</v>
      </c>
      <c r="K187" s="24">
        <v>24</v>
      </c>
      <c r="L187" s="24">
        <v>9</v>
      </c>
      <c r="M187" s="24">
        <v>9</v>
      </c>
      <c r="N187" s="23">
        <v>12</v>
      </c>
      <c r="O187" s="24">
        <v>41</v>
      </c>
      <c r="P187" s="24">
        <v>45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2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5</v>
      </c>
      <c r="K188" s="24">
        <v>2</v>
      </c>
      <c r="L188" s="24">
        <v>4</v>
      </c>
      <c r="M188" s="24">
        <v>0</v>
      </c>
      <c r="N188" s="23">
        <v>5</v>
      </c>
      <c r="O188" s="24">
        <v>7</v>
      </c>
      <c r="P188" s="24">
        <v>11</v>
      </c>
      <c r="Q188" s="24">
        <v>5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5</v>
      </c>
      <c r="K189" s="24">
        <v>5</v>
      </c>
      <c r="L189" s="24">
        <v>4</v>
      </c>
      <c r="M189" s="24">
        <v>0</v>
      </c>
      <c r="N189" s="23">
        <v>5</v>
      </c>
      <c r="O189" s="24">
        <v>8</v>
      </c>
      <c r="P189" s="24">
        <v>14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1</v>
      </c>
      <c r="K191" s="24">
        <v>5</v>
      </c>
      <c r="L191" s="24">
        <v>2</v>
      </c>
      <c r="M191" s="24">
        <v>0</v>
      </c>
      <c r="N191" s="23">
        <v>1</v>
      </c>
      <c r="O191" s="24">
        <v>10</v>
      </c>
      <c r="P191" s="24">
        <v>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3</v>
      </c>
      <c r="L192" s="24">
        <v>1</v>
      </c>
      <c r="M192" s="24">
        <v>0</v>
      </c>
      <c r="N192" s="23">
        <v>2</v>
      </c>
      <c r="O192" s="24">
        <v>4</v>
      </c>
      <c r="P192" s="24">
        <v>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12</v>
      </c>
      <c r="K193" s="24">
        <v>14</v>
      </c>
      <c r="L193" s="24">
        <v>7</v>
      </c>
      <c r="M193" s="24">
        <v>6</v>
      </c>
      <c r="N193" s="23">
        <v>12</v>
      </c>
      <c r="O193" s="24">
        <v>28</v>
      </c>
      <c r="P193" s="24">
        <v>33</v>
      </c>
      <c r="Q193" s="24">
        <v>8</v>
      </c>
      <c r="R193" s="24">
        <v>16</v>
      </c>
      <c r="S193" s="24">
        <v>0</v>
      </c>
      <c r="T193" s="24">
        <v>0</v>
      </c>
      <c r="U193" s="24"/>
      <c r="V193" s="24">
        <v>4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2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0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6</v>
      </c>
      <c r="K196" s="24">
        <v>5</v>
      </c>
      <c r="L196" s="24">
        <v>4</v>
      </c>
      <c r="M196" s="24">
        <v>2</v>
      </c>
      <c r="N196" s="23">
        <v>6</v>
      </c>
      <c r="O196" s="24">
        <v>9</v>
      </c>
      <c r="P196" s="24">
        <v>15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2</v>
      </c>
      <c r="W196" s="24">
        <v>1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3</v>
      </c>
      <c r="K197" s="24">
        <v>5</v>
      </c>
      <c r="L197" s="24">
        <v>5</v>
      </c>
      <c r="M197" s="24">
        <v>0</v>
      </c>
      <c r="N197" s="23">
        <v>3</v>
      </c>
      <c r="O197" s="24">
        <v>7</v>
      </c>
      <c r="P197" s="24">
        <v>13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4</v>
      </c>
      <c r="L198" s="24">
        <v>3</v>
      </c>
      <c r="M198" s="24">
        <v>0</v>
      </c>
      <c r="N198" s="23">
        <v>1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4</v>
      </c>
      <c r="P199" s="24">
        <v>5</v>
      </c>
      <c r="Q199" s="24">
        <v>3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2</v>
      </c>
      <c r="K200" s="24">
        <v>1</v>
      </c>
      <c r="L200" s="24">
        <v>0</v>
      </c>
      <c r="M200" s="24">
        <v>0</v>
      </c>
      <c r="N200" s="23">
        <v>2</v>
      </c>
      <c r="O200" s="24">
        <v>4</v>
      </c>
      <c r="P200" s="24">
        <v>3</v>
      </c>
      <c r="Q200" s="24">
        <v>1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2</v>
      </c>
      <c r="K201" s="24">
        <v>0</v>
      </c>
      <c r="L201" s="24">
        <v>1</v>
      </c>
      <c r="M201" s="24">
        <v>1</v>
      </c>
      <c r="N201" s="23">
        <v>2</v>
      </c>
      <c r="O201" s="24">
        <v>4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6</v>
      </c>
      <c r="L202" s="24">
        <v>4</v>
      </c>
      <c r="M202" s="24">
        <v>0</v>
      </c>
      <c r="N202" s="23">
        <v>0</v>
      </c>
      <c r="O202" s="24">
        <v>9</v>
      </c>
      <c r="P202" s="24">
        <v>10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2</v>
      </c>
      <c r="M203" s="24">
        <v>1</v>
      </c>
      <c r="N203" s="23">
        <v>0</v>
      </c>
      <c r="O203" s="24">
        <v>0</v>
      </c>
      <c r="P203" s="24">
        <v>4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1</v>
      </c>
      <c r="P204" s="24">
        <v>1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0</v>
      </c>
      <c r="M206" s="24">
        <v>1</v>
      </c>
      <c r="N206" s="23">
        <v>1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3</v>
      </c>
      <c r="L207" s="24">
        <v>0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7</v>
      </c>
      <c r="L208" s="24">
        <v>3</v>
      </c>
      <c r="M208" s="24">
        <v>1</v>
      </c>
      <c r="N208" s="23">
        <v>4</v>
      </c>
      <c r="O208" s="24">
        <v>22</v>
      </c>
      <c r="P208" s="24">
        <v>14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3</v>
      </c>
      <c r="P209" s="24">
        <v>0</v>
      </c>
      <c r="Q209" s="24">
        <v>1</v>
      </c>
      <c r="R209" s="24">
        <v>0</v>
      </c>
      <c r="S209" s="24">
        <v>0</v>
      </c>
      <c r="T209" s="24">
        <v>0</v>
      </c>
      <c r="U209" s="24"/>
      <c r="V209" s="24">
        <v>12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14</v>
      </c>
      <c r="K210" s="24">
        <v>17</v>
      </c>
      <c r="L210" s="24">
        <v>4</v>
      </c>
      <c r="M210" s="24">
        <v>2</v>
      </c>
      <c r="N210" s="23">
        <v>14</v>
      </c>
      <c r="O210" s="24">
        <v>24</v>
      </c>
      <c r="P210" s="24">
        <v>35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3</v>
      </c>
      <c r="K211" s="24">
        <v>8</v>
      </c>
      <c r="L211" s="24">
        <v>1</v>
      </c>
      <c r="M211" s="24">
        <v>1</v>
      </c>
      <c r="N211" s="23">
        <v>3</v>
      </c>
      <c r="O211" s="24">
        <v>12</v>
      </c>
      <c r="P211" s="24">
        <v>12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6</v>
      </c>
      <c r="W211" s="24">
        <v>2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0</v>
      </c>
      <c r="L212" s="24">
        <v>1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5</v>
      </c>
      <c r="K213" s="24">
        <v>6</v>
      </c>
      <c r="L213" s="24">
        <v>2</v>
      </c>
      <c r="M213" s="24">
        <v>0</v>
      </c>
      <c r="N213" s="23">
        <v>5</v>
      </c>
      <c r="O213" s="24">
        <v>8</v>
      </c>
      <c r="P213" s="24">
        <v>13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3</v>
      </c>
      <c r="L215" s="24">
        <v>1</v>
      </c>
      <c r="M215" s="24">
        <v>0</v>
      </c>
      <c r="N215" s="23">
        <v>0</v>
      </c>
      <c r="O215" s="24">
        <v>0</v>
      </c>
      <c r="P215" s="24">
        <v>4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1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2</v>
      </c>
      <c r="L218" s="24">
        <v>0</v>
      </c>
      <c r="M218" s="24">
        <v>3</v>
      </c>
      <c r="N218" s="23">
        <v>0</v>
      </c>
      <c r="O218" s="24">
        <v>3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6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2</v>
      </c>
      <c r="L220" s="24">
        <v>2</v>
      </c>
      <c r="M220" s="24">
        <v>0</v>
      </c>
      <c r="N220" s="23">
        <v>1</v>
      </c>
      <c r="O220" s="24">
        <v>3</v>
      </c>
      <c r="P220" s="24">
        <v>5</v>
      </c>
      <c r="Q220" s="24">
        <v>1</v>
      </c>
      <c r="R220" s="24">
        <v>8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6</v>
      </c>
      <c r="K221" s="24">
        <v>7</v>
      </c>
      <c r="L221" s="24">
        <v>6</v>
      </c>
      <c r="M221" s="24">
        <v>0</v>
      </c>
      <c r="N221" s="23">
        <v>6</v>
      </c>
      <c r="O221" s="24">
        <v>18</v>
      </c>
      <c r="P221" s="24">
        <v>19</v>
      </c>
      <c r="Q221" s="24">
        <v>2</v>
      </c>
      <c r="R221" s="24">
        <v>8</v>
      </c>
      <c r="S221" s="24">
        <v>1</v>
      </c>
      <c r="T221" s="24">
        <v>0</v>
      </c>
      <c r="U221" s="24"/>
      <c r="V221" s="24">
        <v>1</v>
      </c>
      <c r="W221" s="24">
        <v>1</v>
      </c>
      <c r="X221" s="24">
        <v>2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16</v>
      </c>
      <c r="K223" s="24">
        <v>17</v>
      </c>
      <c r="L223" s="24">
        <v>7</v>
      </c>
      <c r="M223" s="24">
        <v>6</v>
      </c>
      <c r="N223" s="23">
        <v>16</v>
      </c>
      <c r="O223" s="24">
        <v>29</v>
      </c>
      <c r="P223" s="24">
        <v>40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4</v>
      </c>
      <c r="W223" s="24">
        <v>3</v>
      </c>
      <c r="X223" s="24">
        <v>2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2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2</v>
      </c>
      <c r="K225" s="24">
        <v>0</v>
      </c>
      <c r="L225" s="24">
        <v>0</v>
      </c>
      <c r="M225" s="24">
        <v>1</v>
      </c>
      <c r="N225" s="23">
        <v>2</v>
      </c>
      <c r="O225" s="24">
        <v>4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30</v>
      </c>
      <c r="K227" s="24">
        <v>48</v>
      </c>
      <c r="L227" s="24">
        <v>11</v>
      </c>
      <c r="M227" s="24">
        <v>8</v>
      </c>
      <c r="N227" s="23">
        <v>30</v>
      </c>
      <c r="O227" s="24">
        <v>50</v>
      </c>
      <c r="P227" s="24">
        <v>89</v>
      </c>
      <c r="Q227" s="24">
        <v>15</v>
      </c>
      <c r="R227" s="24">
        <v>18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3</v>
      </c>
      <c r="K228" s="24">
        <v>1</v>
      </c>
      <c r="L228" s="24">
        <v>1</v>
      </c>
      <c r="M228" s="24">
        <v>0</v>
      </c>
      <c r="N228" s="23">
        <v>3</v>
      </c>
      <c r="O228" s="24">
        <v>4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4</v>
      </c>
      <c r="K229" s="24">
        <v>1</v>
      </c>
      <c r="L229" s="24">
        <v>1</v>
      </c>
      <c r="M229" s="24">
        <v>5</v>
      </c>
      <c r="N229" s="23">
        <v>4</v>
      </c>
      <c r="O229" s="24">
        <v>6</v>
      </c>
      <c r="P229" s="24">
        <v>6</v>
      </c>
      <c r="Q229" s="24">
        <v>0</v>
      </c>
      <c r="R229" s="24">
        <v>0</v>
      </c>
      <c r="S229" s="24">
        <v>1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1</v>
      </c>
      <c r="K230" s="24">
        <v>2</v>
      </c>
      <c r="L230" s="24">
        <v>0</v>
      </c>
      <c r="M230" s="24">
        <v>0</v>
      </c>
      <c r="N230" s="23">
        <v>1</v>
      </c>
      <c r="O230" s="24">
        <v>8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3</v>
      </c>
      <c r="K231" s="24">
        <v>2</v>
      </c>
      <c r="L231" s="24">
        <v>1</v>
      </c>
      <c r="M231" s="24">
        <v>0</v>
      </c>
      <c r="N231" s="23">
        <v>3</v>
      </c>
      <c r="O231" s="24">
        <v>7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3</v>
      </c>
      <c r="L232" s="24">
        <v>0</v>
      </c>
      <c r="M232" s="24">
        <v>0</v>
      </c>
      <c r="N232" s="23">
        <v>0</v>
      </c>
      <c r="O232" s="24">
        <v>0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37</v>
      </c>
      <c r="K233" s="24">
        <v>34</v>
      </c>
      <c r="L233" s="24">
        <v>10</v>
      </c>
      <c r="M233" s="24">
        <v>3</v>
      </c>
      <c r="N233" s="23">
        <v>36</v>
      </c>
      <c r="O233" s="24">
        <v>95</v>
      </c>
      <c r="P233" s="24">
        <v>81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28</v>
      </c>
      <c r="W233" s="24">
        <v>10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1</v>
      </c>
      <c r="N234" s="23">
        <v>0</v>
      </c>
      <c r="O234" s="24">
        <v>3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8</v>
      </c>
      <c r="L235" s="24">
        <v>6</v>
      </c>
      <c r="M235" s="24">
        <v>0</v>
      </c>
      <c r="N235" s="23">
        <v>2</v>
      </c>
      <c r="O235" s="24">
        <v>3</v>
      </c>
      <c r="P235" s="24">
        <v>16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8</v>
      </c>
      <c r="K236" s="24">
        <v>5</v>
      </c>
      <c r="L236" s="24">
        <v>4</v>
      </c>
      <c r="M236" s="24">
        <v>1</v>
      </c>
      <c r="N236" s="23">
        <v>8</v>
      </c>
      <c r="O236" s="24">
        <v>14</v>
      </c>
      <c r="P236" s="24">
        <v>17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4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5</v>
      </c>
      <c r="K238" s="24">
        <v>9</v>
      </c>
      <c r="L238" s="24">
        <v>5</v>
      </c>
      <c r="M238" s="24">
        <v>1</v>
      </c>
      <c r="N238" s="23">
        <v>5</v>
      </c>
      <c r="O238" s="24">
        <v>12</v>
      </c>
      <c r="P238" s="24">
        <v>19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6</v>
      </c>
      <c r="K239" s="24">
        <v>3</v>
      </c>
      <c r="L239" s="24">
        <v>4</v>
      </c>
      <c r="M239" s="24">
        <v>3</v>
      </c>
      <c r="N239" s="23">
        <v>6</v>
      </c>
      <c r="O239" s="24">
        <v>12</v>
      </c>
      <c r="P239" s="24">
        <v>13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5</v>
      </c>
      <c r="K240" s="24">
        <v>5</v>
      </c>
      <c r="L240" s="24">
        <v>4</v>
      </c>
      <c r="M240" s="24">
        <v>0</v>
      </c>
      <c r="N240" s="23">
        <v>5</v>
      </c>
      <c r="O240" s="24">
        <v>14</v>
      </c>
      <c r="P240" s="24">
        <v>14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4</v>
      </c>
      <c r="K241" s="24">
        <v>2</v>
      </c>
      <c r="L241" s="24">
        <v>2</v>
      </c>
      <c r="M241" s="24">
        <v>1</v>
      </c>
      <c r="N241" s="23">
        <v>4</v>
      </c>
      <c r="O241" s="24">
        <v>7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3</v>
      </c>
      <c r="L243" s="24">
        <v>0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14</v>
      </c>
      <c r="K244" s="24">
        <v>13</v>
      </c>
      <c r="L244" s="24">
        <v>0</v>
      </c>
      <c r="M244" s="24">
        <v>0</v>
      </c>
      <c r="N244" s="23">
        <v>14</v>
      </c>
      <c r="O244" s="24">
        <v>19</v>
      </c>
      <c r="P244" s="24">
        <v>27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0</v>
      </c>
      <c r="M245" s="24">
        <v>0</v>
      </c>
      <c r="N245" s="23">
        <v>0</v>
      </c>
      <c r="O245" s="24">
        <v>0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3</v>
      </c>
      <c r="L246" s="24">
        <v>0</v>
      </c>
      <c r="M246" s="24">
        <v>0</v>
      </c>
      <c r="N246" s="23">
        <v>3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6</v>
      </c>
      <c r="L247" s="24">
        <v>0</v>
      </c>
      <c r="M247" s="24">
        <v>0</v>
      </c>
      <c r="N247" s="23">
        <v>0</v>
      </c>
      <c r="O247" s="24">
        <v>0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4</v>
      </c>
      <c r="L248" s="24">
        <v>2</v>
      </c>
      <c r="M248" s="24">
        <v>2</v>
      </c>
      <c r="N248" s="23">
        <v>0</v>
      </c>
      <c r="O248" s="24">
        <v>3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4</v>
      </c>
      <c r="L249" s="24">
        <v>1</v>
      </c>
      <c r="M249" s="24">
        <v>0</v>
      </c>
      <c r="N249" s="23">
        <v>2</v>
      </c>
      <c r="O249" s="24">
        <v>5</v>
      </c>
      <c r="P249" s="24">
        <v>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1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3</v>
      </c>
      <c r="K250" s="24">
        <v>3</v>
      </c>
      <c r="L250" s="24">
        <v>1</v>
      </c>
      <c r="M250" s="24">
        <v>1</v>
      </c>
      <c r="N250" s="23">
        <v>3</v>
      </c>
      <c r="O250" s="24">
        <v>12</v>
      </c>
      <c r="P250" s="24">
        <v>7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1</v>
      </c>
      <c r="K252" s="24">
        <v>4</v>
      </c>
      <c r="L252" s="24">
        <v>1</v>
      </c>
      <c r="M252" s="24">
        <v>0</v>
      </c>
      <c r="N252" s="23">
        <v>1</v>
      </c>
      <c r="O252" s="24">
        <v>6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3</v>
      </c>
      <c r="L253" s="24">
        <v>0</v>
      </c>
      <c r="M253" s="24">
        <v>0</v>
      </c>
      <c r="N253" s="23">
        <v>2</v>
      </c>
      <c r="O253" s="24">
        <v>6</v>
      </c>
      <c r="P253" s="24">
        <v>5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1</v>
      </c>
      <c r="M254" s="24">
        <v>0</v>
      </c>
      <c r="N254" s="23">
        <v>1</v>
      </c>
      <c r="O254" s="24">
        <v>1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</v>
      </c>
      <c r="K256" s="24">
        <v>1</v>
      </c>
      <c r="L256" s="24">
        <v>0</v>
      </c>
      <c r="M256" s="24">
        <v>0</v>
      </c>
      <c r="N256" s="23">
        <v>1</v>
      </c>
      <c r="O256" s="24">
        <v>6</v>
      </c>
      <c r="P256" s="24">
        <v>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4</v>
      </c>
      <c r="L258" s="24">
        <v>3</v>
      </c>
      <c r="M258" s="24">
        <v>0</v>
      </c>
      <c r="N258" s="23">
        <v>1</v>
      </c>
      <c r="O258" s="24">
        <v>17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2</v>
      </c>
      <c r="K260" s="24">
        <v>4</v>
      </c>
      <c r="L260" s="24">
        <v>3</v>
      </c>
      <c r="M260" s="24">
        <v>2</v>
      </c>
      <c r="N260" s="23">
        <v>2</v>
      </c>
      <c r="O260" s="24">
        <v>8</v>
      </c>
      <c r="P260" s="24">
        <v>9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2</v>
      </c>
      <c r="L261" s="24">
        <v>1</v>
      </c>
      <c r="M261" s="24">
        <v>1</v>
      </c>
      <c r="N261" s="23">
        <v>0</v>
      </c>
      <c r="O261" s="24">
        <v>7</v>
      </c>
      <c r="P261" s="24">
        <v>3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4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3</v>
      </c>
      <c r="L262" s="24">
        <v>5</v>
      </c>
      <c r="M262" s="24">
        <v>5</v>
      </c>
      <c r="N262" s="23">
        <v>2</v>
      </c>
      <c r="O262" s="24">
        <v>12</v>
      </c>
      <c r="P262" s="24">
        <v>10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3</v>
      </c>
      <c r="L263" s="24">
        <v>0</v>
      </c>
      <c r="M263" s="24">
        <v>1</v>
      </c>
      <c r="N263" s="23">
        <v>1</v>
      </c>
      <c r="O263" s="24">
        <v>6</v>
      </c>
      <c r="P263" s="24">
        <v>4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2</v>
      </c>
      <c r="L264" s="24">
        <v>1</v>
      </c>
      <c r="M264" s="24">
        <v>0</v>
      </c>
      <c r="N264" s="23">
        <v>2</v>
      </c>
      <c r="O264" s="24">
        <v>8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2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6</v>
      </c>
      <c r="L266" s="24">
        <v>2</v>
      </c>
      <c r="M266" s="24">
        <v>1</v>
      </c>
      <c r="N266" s="23">
        <v>6</v>
      </c>
      <c r="O266" s="24">
        <v>10</v>
      </c>
      <c r="P266" s="24">
        <v>14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1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1</v>
      </c>
      <c r="M267" s="24">
        <v>0</v>
      </c>
      <c r="N267" s="23">
        <v>0</v>
      </c>
      <c r="O267" s="24">
        <v>1</v>
      </c>
      <c r="P267" s="24">
        <v>1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1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7</v>
      </c>
      <c r="K269" s="24">
        <v>8</v>
      </c>
      <c r="L269" s="24">
        <v>2</v>
      </c>
      <c r="M269" s="24">
        <v>0</v>
      </c>
      <c r="N269" s="23">
        <v>7</v>
      </c>
      <c r="O269" s="24">
        <v>19</v>
      </c>
      <c r="P269" s="24">
        <v>17</v>
      </c>
      <c r="Q269" s="24">
        <v>0</v>
      </c>
      <c r="R269" s="24">
        <v>3</v>
      </c>
      <c r="S269" s="24">
        <v>2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2</v>
      </c>
      <c r="P270" s="24">
        <v>1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2</v>
      </c>
      <c r="M271" s="24">
        <v>0</v>
      </c>
      <c r="N271" s="23">
        <v>0</v>
      </c>
      <c r="O271" s="24">
        <v>2</v>
      </c>
      <c r="P271" s="24">
        <v>3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2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9</v>
      </c>
      <c r="L272" s="24">
        <v>4</v>
      </c>
      <c r="M272" s="24">
        <v>5</v>
      </c>
      <c r="N272" s="23">
        <v>9</v>
      </c>
      <c r="O272" s="24">
        <v>28</v>
      </c>
      <c r="P272" s="24">
        <v>22</v>
      </c>
      <c r="Q272" s="24">
        <v>2</v>
      </c>
      <c r="R272" s="24">
        <v>20</v>
      </c>
      <c r="S272" s="24">
        <v>1</v>
      </c>
      <c r="T272" s="24">
        <v>0</v>
      </c>
      <c r="U272" s="24"/>
      <c r="V272" s="24">
        <v>2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3</v>
      </c>
      <c r="P273" s="24">
        <v>3</v>
      </c>
      <c r="Q273" s="24">
        <v>1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4</v>
      </c>
      <c r="P277" s="24">
        <v>0</v>
      </c>
      <c r="Q277" s="24">
        <v>0</v>
      </c>
      <c r="R277" s="24">
        <v>1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2</v>
      </c>
      <c r="M279" s="24">
        <v>0</v>
      </c>
      <c r="N279" s="23">
        <v>0</v>
      </c>
      <c r="O279" s="24">
        <v>1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0</v>
      </c>
      <c r="M280" s="24">
        <v>2</v>
      </c>
      <c r="N280" s="23">
        <v>0</v>
      </c>
      <c r="O280" s="24">
        <v>2</v>
      </c>
      <c r="P280" s="24">
        <v>3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3</v>
      </c>
      <c r="M281" s="24">
        <v>0</v>
      </c>
      <c r="N281" s="23">
        <v>0</v>
      </c>
      <c r="O281" s="24">
        <v>1</v>
      </c>
      <c r="P281" s="24">
        <v>3</v>
      </c>
      <c r="Q281" s="24">
        <v>0</v>
      </c>
      <c r="R281" s="24">
        <v>1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4</v>
      </c>
      <c r="M282" s="24">
        <v>0</v>
      </c>
      <c r="N282" s="23">
        <v>0</v>
      </c>
      <c r="O282" s="24">
        <v>3</v>
      </c>
      <c r="P282" s="24">
        <v>4</v>
      </c>
      <c r="Q282" s="24">
        <v>0</v>
      </c>
      <c r="R282" s="24">
        <v>1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3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1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1</v>
      </c>
      <c r="N286" s="23">
        <v>0</v>
      </c>
      <c r="O286" s="24">
        <v>0</v>
      </c>
      <c r="P286" s="24">
        <v>0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3</v>
      </c>
      <c r="K288" s="24">
        <v>7</v>
      </c>
      <c r="L288" s="24">
        <v>1</v>
      </c>
      <c r="M288" s="24">
        <v>0</v>
      </c>
      <c r="N288" s="23">
        <v>3</v>
      </c>
      <c r="O288" s="24">
        <v>13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7</v>
      </c>
      <c r="L289" s="24">
        <v>0</v>
      </c>
      <c r="M289" s="24">
        <v>2</v>
      </c>
      <c r="N289" s="23">
        <v>1</v>
      </c>
      <c r="O289" s="24">
        <v>9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0</v>
      </c>
      <c r="O294" s="24">
        <v>8</v>
      </c>
      <c r="P294" s="24">
        <v>4</v>
      </c>
      <c r="Q294" s="24">
        <v>2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1</v>
      </c>
      <c r="O295" s="24">
        <v>4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1</v>
      </c>
      <c r="L296" s="24">
        <v>2</v>
      </c>
      <c r="M296" s="24">
        <v>0</v>
      </c>
      <c r="N296" s="23">
        <v>1</v>
      </c>
      <c r="O296" s="24">
        <v>6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6</v>
      </c>
      <c r="K299" s="24">
        <v>7</v>
      </c>
      <c r="L299" s="24">
        <v>2</v>
      </c>
      <c r="M299" s="24">
        <v>0</v>
      </c>
      <c r="N299" s="23">
        <v>6</v>
      </c>
      <c r="O299" s="24">
        <v>10</v>
      </c>
      <c r="P299" s="24">
        <v>15</v>
      </c>
      <c r="Q299" s="24">
        <v>5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3</v>
      </c>
      <c r="K300" s="24">
        <v>5</v>
      </c>
      <c r="L300" s="24">
        <v>3</v>
      </c>
      <c r="M300" s="24">
        <v>0</v>
      </c>
      <c r="N300" s="23">
        <v>3</v>
      </c>
      <c r="O300" s="24">
        <v>7</v>
      </c>
      <c r="P300" s="24">
        <v>11</v>
      </c>
      <c r="Q300" s="24">
        <v>3</v>
      </c>
      <c r="R300" s="24">
        <v>13</v>
      </c>
      <c r="S300" s="24">
        <v>1</v>
      </c>
      <c r="T300" s="24">
        <v>0</v>
      </c>
      <c r="U300" s="24"/>
      <c r="V300" s="24">
        <v>5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1</v>
      </c>
      <c r="L301" s="24">
        <v>2</v>
      </c>
      <c r="M301" s="24">
        <v>0</v>
      </c>
      <c r="N301" s="23">
        <v>2</v>
      </c>
      <c r="O301" s="24">
        <v>4</v>
      </c>
      <c r="P301" s="24">
        <v>5</v>
      </c>
      <c r="Q301" s="24">
        <v>1</v>
      </c>
      <c r="R301" s="24">
        <v>4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5</v>
      </c>
      <c r="K302" s="24">
        <v>1</v>
      </c>
      <c r="L302" s="24">
        <v>0</v>
      </c>
      <c r="M302" s="24">
        <v>1</v>
      </c>
      <c r="N302" s="23">
        <v>5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2</v>
      </c>
      <c r="K304" s="24">
        <v>0</v>
      </c>
      <c r="L304" s="24">
        <v>1</v>
      </c>
      <c r="M304" s="24">
        <v>1</v>
      </c>
      <c r="N304" s="23">
        <v>2</v>
      </c>
      <c r="O304" s="24">
        <v>3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3</v>
      </c>
      <c r="L305" s="24">
        <v>0</v>
      </c>
      <c r="M305" s="24">
        <v>0</v>
      </c>
      <c r="N305" s="23">
        <v>0</v>
      </c>
      <c r="O305" s="24">
        <v>0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4</v>
      </c>
      <c r="L306" s="24">
        <v>0</v>
      </c>
      <c r="M306" s="24">
        <v>0</v>
      </c>
      <c r="N306" s="23">
        <v>0</v>
      </c>
      <c r="O306" s="24">
        <v>7</v>
      </c>
      <c r="P306" s="24">
        <v>4</v>
      </c>
      <c r="Q306" s="24">
        <v>0</v>
      </c>
      <c r="R306" s="24">
        <v>5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2</v>
      </c>
      <c r="M307" s="24">
        <v>0</v>
      </c>
      <c r="N307" s="23">
        <v>0</v>
      </c>
      <c r="O307" s="24">
        <v>0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2</v>
      </c>
      <c r="L308" s="24">
        <v>0</v>
      </c>
      <c r="M308" s="24">
        <v>0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11</v>
      </c>
      <c r="K309" s="24">
        <v>7</v>
      </c>
      <c r="L309" s="24">
        <v>7</v>
      </c>
      <c r="M309" s="24">
        <v>1</v>
      </c>
      <c r="N309" s="23">
        <v>11</v>
      </c>
      <c r="O309" s="24">
        <v>24</v>
      </c>
      <c r="P309" s="24">
        <v>25</v>
      </c>
      <c r="Q309" s="24">
        <v>0</v>
      </c>
      <c r="R309" s="24">
        <v>11</v>
      </c>
      <c r="S309" s="24">
        <v>3</v>
      </c>
      <c r="T309" s="24">
        <v>0</v>
      </c>
      <c r="U309" s="24"/>
      <c r="V309" s="24">
        <v>1</v>
      </c>
      <c r="W309" s="24">
        <v>1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7</v>
      </c>
      <c r="L310" s="24">
        <v>1</v>
      </c>
      <c r="M310" s="24">
        <v>0</v>
      </c>
      <c r="N310" s="23">
        <v>4</v>
      </c>
      <c r="O310" s="24">
        <v>5</v>
      </c>
      <c r="P310" s="24">
        <v>12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1</v>
      </c>
      <c r="M311" s="24">
        <v>0</v>
      </c>
      <c r="N311" s="23">
        <v>2</v>
      </c>
      <c r="O311" s="24">
        <v>4</v>
      </c>
      <c r="P311" s="24">
        <v>4</v>
      </c>
      <c r="Q311" s="24">
        <v>0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1</v>
      </c>
      <c r="K312" s="24">
        <v>0</v>
      </c>
      <c r="L312" s="24">
        <v>2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0</v>
      </c>
      <c r="L313" s="24">
        <v>0</v>
      </c>
      <c r="M313" s="24">
        <v>0</v>
      </c>
      <c r="N313" s="23">
        <v>1</v>
      </c>
      <c r="O313" s="24">
        <v>1</v>
      </c>
      <c r="P313" s="24">
        <v>1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4</v>
      </c>
      <c r="L314" s="24">
        <v>3</v>
      </c>
      <c r="M314" s="24">
        <v>1</v>
      </c>
      <c r="N314" s="23">
        <v>1</v>
      </c>
      <c r="O314" s="24">
        <v>2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1</v>
      </c>
      <c r="M315" s="24">
        <v>0</v>
      </c>
      <c r="N315" s="23">
        <v>1</v>
      </c>
      <c r="O315" s="24">
        <v>4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6</v>
      </c>
      <c r="L316" s="24">
        <v>2</v>
      </c>
      <c r="M316" s="24">
        <v>0</v>
      </c>
      <c r="N316" s="23">
        <v>1</v>
      </c>
      <c r="O316" s="24">
        <v>4</v>
      </c>
      <c r="P316" s="24">
        <v>9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1</v>
      </c>
      <c r="P318" s="24">
        <v>2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1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2</v>
      </c>
      <c r="K320" s="24">
        <v>1</v>
      </c>
      <c r="L320" s="24">
        <v>2</v>
      </c>
      <c r="M320" s="24">
        <v>0</v>
      </c>
      <c r="N320" s="23">
        <v>0</v>
      </c>
      <c r="O320" s="24">
        <v>14</v>
      </c>
      <c r="P320" s="24">
        <v>5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11</v>
      </c>
      <c r="K321" s="24">
        <v>11</v>
      </c>
      <c r="L321" s="24">
        <v>3</v>
      </c>
      <c r="M321" s="24">
        <v>0</v>
      </c>
      <c r="N321" s="23">
        <v>11</v>
      </c>
      <c r="O321" s="24">
        <v>25</v>
      </c>
      <c r="P321" s="24">
        <v>25</v>
      </c>
      <c r="Q321" s="24">
        <v>0</v>
      </c>
      <c r="R321" s="24">
        <v>0</v>
      </c>
      <c r="S321" s="24">
        <v>2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1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1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2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1</v>
      </c>
      <c r="M327" s="24">
        <v>1</v>
      </c>
      <c r="N327" s="23">
        <v>1</v>
      </c>
      <c r="O327" s="24">
        <v>3</v>
      </c>
      <c r="P327" s="24">
        <v>2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1</v>
      </c>
      <c r="P329" s="24">
        <v>0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3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1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2</v>
      </c>
      <c r="M333" s="24">
        <v>0</v>
      </c>
      <c r="N333" s="23">
        <v>1</v>
      </c>
      <c r="O333" s="24">
        <v>2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3</v>
      </c>
      <c r="K334" s="24">
        <v>2</v>
      </c>
      <c r="L334" s="24">
        <v>0</v>
      </c>
      <c r="M334" s="24">
        <v>0</v>
      </c>
      <c r="N334" s="23">
        <v>3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3</v>
      </c>
      <c r="L335" s="24">
        <v>2</v>
      </c>
      <c r="M335" s="24">
        <v>0</v>
      </c>
      <c r="N335" s="23">
        <v>0</v>
      </c>
      <c r="O335" s="24">
        <v>1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2</v>
      </c>
      <c r="W335" s="24">
        <v>1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27</v>
      </c>
      <c r="L338" s="24">
        <v>13</v>
      </c>
      <c r="M338" s="24">
        <v>4</v>
      </c>
      <c r="N338" s="23">
        <v>15</v>
      </c>
      <c r="O338" s="24">
        <v>56</v>
      </c>
      <c r="P338" s="24">
        <v>56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9</v>
      </c>
      <c r="W338" s="24">
        <v>5</v>
      </c>
      <c r="X338" s="24">
        <v>2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15</v>
      </c>
      <c r="K339" s="24">
        <v>23</v>
      </c>
      <c r="L339" s="24">
        <v>5</v>
      </c>
      <c r="M339" s="24">
        <v>4</v>
      </c>
      <c r="N339" s="23">
        <v>15</v>
      </c>
      <c r="O339" s="24">
        <v>30</v>
      </c>
      <c r="P339" s="24">
        <v>43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3</v>
      </c>
      <c r="W339" s="24">
        <v>2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4</v>
      </c>
      <c r="K340" s="24">
        <v>1</v>
      </c>
      <c r="L340" s="24">
        <v>2</v>
      </c>
      <c r="M340" s="24">
        <v>2</v>
      </c>
      <c r="N340" s="23">
        <v>4</v>
      </c>
      <c r="O340" s="24">
        <v>7</v>
      </c>
      <c r="P340" s="24">
        <v>7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6</v>
      </c>
      <c r="L341" s="24">
        <v>1</v>
      </c>
      <c r="M341" s="24">
        <v>0</v>
      </c>
      <c r="N341" s="23">
        <v>0</v>
      </c>
      <c r="O341" s="24">
        <v>4</v>
      </c>
      <c r="P341" s="24">
        <v>7</v>
      </c>
      <c r="Q341" s="24">
        <v>0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1</v>
      </c>
      <c r="L342" s="24">
        <v>0</v>
      </c>
      <c r="M342" s="24">
        <v>0</v>
      </c>
      <c r="N342" s="23">
        <v>3</v>
      </c>
      <c r="O342" s="24">
        <v>4</v>
      </c>
      <c r="P342" s="24">
        <v>4</v>
      </c>
      <c r="Q342" s="24">
        <v>3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1</v>
      </c>
      <c r="O343" s="24">
        <v>1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4</v>
      </c>
      <c r="L344" s="24">
        <v>3</v>
      </c>
      <c r="M344" s="24">
        <v>0</v>
      </c>
      <c r="N344" s="23">
        <v>0</v>
      </c>
      <c r="O344" s="24">
        <v>13</v>
      </c>
      <c r="P344" s="24">
        <v>7</v>
      </c>
      <c r="Q344" s="24">
        <v>0</v>
      </c>
      <c r="R344" s="24">
        <v>7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2</v>
      </c>
      <c r="L345" s="24">
        <v>1</v>
      </c>
      <c r="M345" s="24">
        <v>0</v>
      </c>
      <c r="N345" s="23">
        <v>1</v>
      </c>
      <c r="O345" s="24">
        <v>2</v>
      </c>
      <c r="P345" s="24">
        <v>4</v>
      </c>
      <c r="Q345" s="24">
        <v>1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2</v>
      </c>
      <c r="K347" s="24">
        <v>4</v>
      </c>
      <c r="L347" s="24">
        <v>6</v>
      </c>
      <c r="M347" s="24">
        <v>1</v>
      </c>
      <c r="N347" s="23">
        <v>2</v>
      </c>
      <c r="O347" s="24">
        <v>6</v>
      </c>
      <c r="P347" s="24">
        <v>12</v>
      </c>
      <c r="Q347" s="24">
        <v>1</v>
      </c>
      <c r="R347" s="24">
        <v>12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7</v>
      </c>
      <c r="L348" s="24">
        <v>1</v>
      </c>
      <c r="M348" s="24">
        <v>4</v>
      </c>
      <c r="N348" s="23">
        <v>2</v>
      </c>
      <c r="O348" s="24">
        <v>10</v>
      </c>
      <c r="P348" s="24">
        <v>10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4</v>
      </c>
      <c r="K349" s="24">
        <v>2</v>
      </c>
      <c r="L349" s="24">
        <v>1</v>
      </c>
      <c r="M349" s="24">
        <v>0</v>
      </c>
      <c r="N349" s="23">
        <v>4</v>
      </c>
      <c r="O349" s="24">
        <v>3</v>
      </c>
      <c r="P349" s="24">
        <v>7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4</v>
      </c>
      <c r="K350" s="24">
        <v>2</v>
      </c>
      <c r="L350" s="24">
        <v>2</v>
      </c>
      <c r="M350" s="24">
        <v>0</v>
      </c>
      <c r="N350" s="23">
        <v>4</v>
      </c>
      <c r="O350" s="24">
        <v>6</v>
      </c>
      <c r="P350" s="24">
        <v>8</v>
      </c>
      <c r="Q350" s="24">
        <v>4</v>
      </c>
      <c r="R350" s="24">
        <v>7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3</v>
      </c>
      <c r="K351" s="24">
        <v>3</v>
      </c>
      <c r="L351" s="24">
        <v>2</v>
      </c>
      <c r="M351" s="24">
        <v>1</v>
      </c>
      <c r="N351" s="23">
        <v>3</v>
      </c>
      <c r="O351" s="24">
        <v>4</v>
      </c>
      <c r="P351" s="24">
        <v>8</v>
      </c>
      <c r="Q351" s="24">
        <v>3</v>
      </c>
      <c r="R351" s="24">
        <v>5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1</v>
      </c>
      <c r="K373" s="24">
        <v>0</v>
      </c>
      <c r="L373" s="24">
        <v>2</v>
      </c>
      <c r="M373" s="24">
        <v>0</v>
      </c>
      <c r="N373" s="23">
        <v>1</v>
      </c>
      <c r="O373" s="24">
        <v>2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1</v>
      </c>
      <c r="L378" s="24">
        <v>0</v>
      </c>
      <c r="M378" s="24">
        <v>0</v>
      </c>
      <c r="N378" s="23">
        <v>1</v>
      </c>
      <c r="O378" s="24">
        <v>3</v>
      </c>
      <c r="P378" s="24">
        <v>2</v>
      </c>
      <c r="Q378" s="24">
        <v>1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0</v>
      </c>
      <c r="L381" s="24">
        <v>0</v>
      </c>
      <c r="M381" s="24">
        <v>0</v>
      </c>
      <c r="N381" s="23">
        <v>3</v>
      </c>
      <c r="O381" s="24">
        <v>4</v>
      </c>
      <c r="P381" s="24">
        <v>3</v>
      </c>
      <c r="Q381" s="24">
        <v>0</v>
      </c>
      <c r="R381" s="24">
        <v>1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2</v>
      </c>
      <c r="L395" s="24">
        <v>0</v>
      </c>
      <c r="M395" s="24">
        <v>0</v>
      </c>
      <c r="N395" s="23">
        <v>1</v>
      </c>
      <c r="O395" s="24">
        <v>2</v>
      </c>
      <c r="P395" s="24">
        <v>3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2</v>
      </c>
      <c r="K422" s="24">
        <v>5</v>
      </c>
      <c r="L422" s="24">
        <v>1</v>
      </c>
      <c r="M422" s="24">
        <v>0</v>
      </c>
      <c r="N422" s="23">
        <v>2</v>
      </c>
      <c r="O422" s="24">
        <v>5</v>
      </c>
      <c r="P422" s="24">
        <v>8</v>
      </c>
      <c r="Q422" s="24">
        <v>2</v>
      </c>
      <c r="R422" s="24">
        <v>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2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3</v>
      </c>
      <c r="L434" s="24">
        <v>4</v>
      </c>
      <c r="M434" s="24">
        <v>0</v>
      </c>
      <c r="N434" s="23">
        <v>0</v>
      </c>
      <c r="O434" s="24">
        <v>2</v>
      </c>
      <c r="P434" s="24">
        <v>7</v>
      </c>
      <c r="Q434" s="24">
        <v>0</v>
      </c>
      <c r="R434" s="24">
        <v>7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1</v>
      </c>
      <c r="L435" s="24">
        <v>1</v>
      </c>
      <c r="M435" s="24">
        <v>1</v>
      </c>
      <c r="N435" s="23">
        <v>1</v>
      </c>
      <c r="O435" s="24">
        <v>2</v>
      </c>
      <c r="P435" s="24">
        <v>3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2</v>
      </c>
      <c r="M439" s="24">
        <v>0</v>
      </c>
      <c r="N439" s="23">
        <v>0</v>
      </c>
      <c r="O439" s="24">
        <v>2</v>
      </c>
      <c r="P439" s="24">
        <v>3</v>
      </c>
      <c r="Q439" s="24">
        <v>0</v>
      </c>
      <c r="R439" s="24">
        <v>5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3</v>
      </c>
      <c r="K444" s="24">
        <v>0</v>
      </c>
      <c r="L444" s="24">
        <v>1</v>
      </c>
      <c r="M444" s="24">
        <v>0</v>
      </c>
      <c r="N444" s="23">
        <v>3</v>
      </c>
      <c r="O444" s="24">
        <v>5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2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2</v>
      </c>
      <c r="L447" s="24">
        <v>2</v>
      </c>
      <c r="M447" s="24">
        <v>1</v>
      </c>
      <c r="N447" s="23">
        <v>1</v>
      </c>
      <c r="O447" s="24">
        <v>1</v>
      </c>
      <c r="P447" s="24">
        <v>5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3</v>
      </c>
      <c r="M448" s="24">
        <v>0</v>
      </c>
      <c r="N448" s="23">
        <v>2</v>
      </c>
      <c r="O448" s="24">
        <v>1</v>
      </c>
      <c r="P448" s="24">
        <v>7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3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2</v>
      </c>
      <c r="P451" s="24">
        <v>0</v>
      </c>
      <c r="Q451" s="24">
        <v>0</v>
      </c>
      <c r="R451" s="24">
        <v>2</v>
      </c>
      <c r="S451" s="24">
        <v>4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7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0</v>
      </c>
      <c r="Q457" s="24">
        <v>0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1</v>
      </c>
      <c r="P458" s="24">
        <v>3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3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4</v>
      </c>
      <c r="K522" s="24">
        <v>1</v>
      </c>
      <c r="L522" s="24">
        <v>3</v>
      </c>
      <c r="M522" s="24">
        <v>1</v>
      </c>
      <c r="N522" s="23">
        <v>3</v>
      </c>
      <c r="O522" s="24">
        <v>5</v>
      </c>
      <c r="P522" s="24">
        <v>8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1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1</v>
      </c>
      <c r="L550" s="24">
        <v>0</v>
      </c>
      <c r="M550" s="24">
        <v>1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1</v>
      </c>
      <c r="L551" s="24">
        <v>1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1</v>
      </c>
      <c r="K552" s="24">
        <v>2</v>
      </c>
      <c r="L552" s="24">
        <v>0</v>
      </c>
      <c r="M552" s="24">
        <v>0</v>
      </c>
      <c r="N552" s="23">
        <v>1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1</v>
      </c>
      <c r="M553" s="24">
        <v>1</v>
      </c>
      <c r="N553" s="23">
        <v>1</v>
      </c>
      <c r="O553" s="24">
        <v>1</v>
      </c>
      <c r="P553" s="24">
        <v>3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3</v>
      </c>
      <c r="K555" s="24">
        <v>0</v>
      </c>
      <c r="L555" s="24">
        <v>1</v>
      </c>
      <c r="M555" s="24">
        <v>0</v>
      </c>
      <c r="N555" s="23">
        <v>3</v>
      </c>
      <c r="O555" s="24">
        <v>4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29</v>
      </c>
      <c r="K592" s="24">
        <v>25</v>
      </c>
      <c r="L592" s="24">
        <v>16</v>
      </c>
      <c r="M592" s="24">
        <v>3</v>
      </c>
      <c r="N592" s="23">
        <v>29</v>
      </c>
      <c r="O592" s="24">
        <v>63</v>
      </c>
      <c r="P592" s="24">
        <v>70</v>
      </c>
      <c r="Q592" s="24">
        <v>21</v>
      </c>
      <c r="R592" s="24">
        <v>27</v>
      </c>
      <c r="S592" s="24">
        <v>1</v>
      </c>
      <c r="T592" s="24">
        <v>0</v>
      </c>
      <c r="U592" s="24"/>
      <c r="V592" s="24">
        <v>9</v>
      </c>
      <c r="W592" s="24">
        <v>7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4</v>
      </c>
      <c r="L594" s="24">
        <v>3</v>
      </c>
      <c r="M594" s="24">
        <v>2</v>
      </c>
      <c r="N594" s="23">
        <v>0</v>
      </c>
      <c r="O594" s="24">
        <v>3</v>
      </c>
      <c r="P594" s="24">
        <v>7</v>
      </c>
      <c r="Q594" s="24">
        <v>0</v>
      </c>
      <c r="R594" s="24">
        <v>14</v>
      </c>
      <c r="S594" s="24">
        <v>0</v>
      </c>
      <c r="T594" s="24">
        <v>0</v>
      </c>
      <c r="U594" s="24"/>
      <c r="V594" s="24">
        <v>1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3</v>
      </c>
      <c r="L598" s="24">
        <v>0</v>
      </c>
      <c r="M598" s="24">
        <v>0</v>
      </c>
      <c r="N598" s="23">
        <v>1</v>
      </c>
      <c r="O598" s="24">
        <v>3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3</v>
      </c>
      <c r="L599" s="24">
        <v>0</v>
      </c>
      <c r="M599" s="24">
        <v>0</v>
      </c>
      <c r="N599" s="23">
        <v>1</v>
      </c>
      <c r="O599" s="24">
        <v>1</v>
      </c>
      <c r="P599" s="24">
        <v>4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1</v>
      </c>
      <c r="P612" s="24">
        <v>1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2</v>
      </c>
      <c r="L614" s="24">
        <v>1</v>
      </c>
      <c r="M614" s="24">
        <v>0</v>
      </c>
      <c r="N614" s="23">
        <v>0</v>
      </c>
      <c r="O614" s="24">
        <v>3</v>
      </c>
      <c r="P614" s="24">
        <v>3</v>
      </c>
      <c r="Q614" s="24">
        <v>0</v>
      </c>
      <c r="R614" s="24">
        <v>2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2</v>
      </c>
      <c r="L618" s="24">
        <v>0</v>
      </c>
      <c r="M618" s="24">
        <v>0</v>
      </c>
      <c r="N618" s="23">
        <v>0</v>
      </c>
      <c r="O618" s="24">
        <v>3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0</v>
      </c>
      <c r="L622" s="24">
        <v>0</v>
      </c>
      <c r="M622" s="24">
        <v>0</v>
      </c>
      <c r="N622" s="23">
        <v>1</v>
      </c>
      <c r="O622" s="24">
        <v>1</v>
      </c>
      <c r="P622" s="24">
        <v>1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2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1</v>
      </c>
      <c r="M635" s="24">
        <v>1</v>
      </c>
      <c r="N635" s="23">
        <v>0</v>
      </c>
      <c r="O635" s="24">
        <v>1</v>
      </c>
      <c r="P635" s="24">
        <v>1</v>
      </c>
      <c r="Q635" s="24">
        <v>0</v>
      </c>
      <c r="R635" s="24">
        <v>1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7</v>
      </c>
      <c r="K657" s="24">
        <v>8</v>
      </c>
      <c r="L657" s="24">
        <v>12</v>
      </c>
      <c r="M657" s="24">
        <v>2</v>
      </c>
      <c r="N657" s="23">
        <v>7</v>
      </c>
      <c r="O657" s="24">
        <v>16</v>
      </c>
      <c r="P657" s="24">
        <v>27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</v>
      </c>
      <c r="W657" s="24">
        <v>2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1</v>
      </c>
      <c r="K700" s="24">
        <v>0</v>
      </c>
      <c r="L700" s="24">
        <v>2</v>
      </c>
      <c r="M700" s="24">
        <v>1</v>
      </c>
      <c r="N700" s="23">
        <v>1</v>
      </c>
      <c r="O700" s="24">
        <v>4</v>
      </c>
      <c r="P700" s="24">
        <v>3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1</v>
      </c>
      <c r="L713" s="24">
        <v>0</v>
      </c>
      <c r="M713" s="24">
        <v>0</v>
      </c>
      <c r="N713" s="23">
        <v>0</v>
      </c>
      <c r="O713" s="24">
        <v>1</v>
      </c>
      <c r="P713" s="24">
        <v>1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1</v>
      </c>
      <c r="K720" s="24">
        <v>0</v>
      </c>
      <c r="L720" s="24">
        <v>0</v>
      </c>
      <c r="M720" s="24">
        <v>0</v>
      </c>
      <c r="N720" s="23">
        <v>1</v>
      </c>
      <c r="O720" s="24">
        <v>0</v>
      </c>
      <c r="P720" s="24">
        <v>1</v>
      </c>
      <c r="Q720" s="24">
        <v>1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0</v>
      </c>
      <c r="L721" s="24">
        <v>0</v>
      </c>
      <c r="M721" s="24">
        <v>1</v>
      </c>
      <c r="N721" s="23">
        <v>1</v>
      </c>
      <c r="O721" s="24">
        <v>1</v>
      </c>
      <c r="P721" s="24">
        <v>1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1</v>
      </c>
      <c r="K723" s="24">
        <v>0</v>
      </c>
      <c r="L723" s="24">
        <v>1</v>
      </c>
      <c r="M723" s="24">
        <v>0</v>
      </c>
      <c r="N723" s="23">
        <v>1</v>
      </c>
      <c r="O723" s="24">
        <v>41</v>
      </c>
      <c r="P723" s="24">
        <v>2</v>
      </c>
      <c r="Q723" s="24">
        <v>0</v>
      </c>
      <c r="R723" s="24">
        <v>15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2</v>
      </c>
      <c r="L729" s="24">
        <v>0</v>
      </c>
      <c r="M729" s="24">
        <v>0</v>
      </c>
      <c r="N729" s="23">
        <v>0</v>
      </c>
      <c r="O729" s="24">
        <v>0</v>
      </c>
      <c r="P729" s="24">
        <v>2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3</v>
      </c>
      <c r="L732" s="24">
        <v>1</v>
      </c>
      <c r="M732" s="24">
        <v>0</v>
      </c>
      <c r="N732" s="23">
        <v>1</v>
      </c>
      <c r="O732" s="24">
        <v>3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0</v>
      </c>
      <c r="O733" s="24">
        <v>4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0</v>
      </c>
      <c r="M746" s="24">
        <v>0</v>
      </c>
      <c r="N746" s="23">
        <v>0</v>
      </c>
      <c r="O746" s="24">
        <v>2</v>
      </c>
      <c r="P746" s="24">
        <v>2</v>
      </c>
      <c r="Q746" s="24">
        <v>0</v>
      </c>
      <c r="R746" s="24">
        <v>4</v>
      </c>
      <c r="S746" s="24">
        <v>0</v>
      </c>
      <c r="T746" s="24">
        <v>0</v>
      </c>
      <c r="U746" s="24"/>
      <c r="V746" s="24">
        <v>2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2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2</v>
      </c>
      <c r="K762" s="24">
        <v>1</v>
      </c>
      <c r="L762" s="24">
        <v>1</v>
      </c>
      <c r="M762" s="24">
        <v>0</v>
      </c>
      <c r="N762" s="23">
        <v>2</v>
      </c>
      <c r="O762" s="24">
        <v>6</v>
      </c>
      <c r="P762" s="24">
        <v>4</v>
      </c>
      <c r="Q762" s="24">
        <v>1</v>
      </c>
      <c r="R762" s="24">
        <v>7</v>
      </c>
      <c r="S762" s="24">
        <v>2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3</v>
      </c>
      <c r="K763" s="24">
        <v>9</v>
      </c>
      <c r="L763" s="24">
        <v>6</v>
      </c>
      <c r="M763" s="24">
        <v>2</v>
      </c>
      <c r="N763" s="23">
        <v>3</v>
      </c>
      <c r="O763" s="24">
        <v>8</v>
      </c>
      <c r="P763" s="24">
        <v>18</v>
      </c>
      <c r="Q763" s="24">
        <v>1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1</v>
      </c>
      <c r="M764" s="24">
        <v>2</v>
      </c>
      <c r="N764" s="23">
        <v>0</v>
      </c>
      <c r="O764" s="24">
        <v>0</v>
      </c>
      <c r="P764" s="24">
        <v>1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1</v>
      </c>
      <c r="L772" s="24">
        <v>2</v>
      </c>
      <c r="M772" s="24">
        <v>0</v>
      </c>
      <c r="N772" s="23">
        <v>1</v>
      </c>
      <c r="O772" s="24">
        <v>2</v>
      </c>
      <c r="P772" s="24">
        <v>4</v>
      </c>
      <c r="Q772" s="24">
        <v>0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4</v>
      </c>
      <c r="K777" s="24">
        <v>4</v>
      </c>
      <c r="L777" s="24">
        <v>3</v>
      </c>
      <c r="M777" s="24">
        <v>0</v>
      </c>
      <c r="N777" s="23">
        <v>4</v>
      </c>
      <c r="O777" s="24">
        <v>6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30</v>
      </c>
      <c r="P780" s="24">
        <v>0</v>
      </c>
      <c r="Q780" s="24">
        <v>0</v>
      </c>
      <c r="R780" s="24">
        <v>10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1</v>
      </c>
      <c r="M781" s="24">
        <v>1</v>
      </c>
      <c r="N781" s="23">
        <v>0</v>
      </c>
      <c r="O781" s="24">
        <v>0</v>
      </c>
      <c r="P781" s="24">
        <v>2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1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10"/>
    <cfRule type="duplicateValues" dxfId="90" priority="11"/>
    <cfRule type="duplicateValues" dxfId="89" priority="12"/>
  </conditionalFormatting>
  <conditionalFormatting sqref="H4:H791">
    <cfRule type="duplicateValues" dxfId="88" priority="2"/>
  </conditionalFormatting>
  <conditionalFormatting sqref="H792:H793">
    <cfRule type="duplicateValues" dxfId="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3"/>
  <sheetViews>
    <sheetView showGridLines="0" tabSelected="1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J5" sqref="J5:T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907</v>
      </c>
      <c r="G2" s="221"/>
      <c r="H2" s="222"/>
      <c r="I2" s="2" t="s">
        <v>221</v>
      </c>
      <c r="J2" s="4">
        <f t="shared" ref="J2:L2" si="0">SUBTOTAL(9,J5:J964)</f>
        <v>402</v>
      </c>
      <c r="K2" s="4">
        <f t="shared" si="0"/>
        <v>527</v>
      </c>
      <c r="L2" s="4">
        <f t="shared" si="0"/>
        <v>241</v>
      </c>
      <c r="M2" s="4">
        <f t="shared" ref="M2:T2" si="1">SUBTOTAL(9,M5:M963)</f>
        <v>108</v>
      </c>
      <c r="N2" s="4">
        <f t="shared" si="1"/>
        <v>388</v>
      </c>
      <c r="O2" s="4">
        <f t="shared" si="1"/>
        <v>1179</v>
      </c>
      <c r="P2" s="4">
        <f t="shared" si="1"/>
        <v>1170</v>
      </c>
      <c r="Q2" s="4">
        <f t="shared" si="1"/>
        <v>143</v>
      </c>
      <c r="R2" s="4">
        <f t="shared" si="1"/>
        <v>404</v>
      </c>
      <c r="S2" s="4">
        <f t="shared" si="1"/>
        <v>51</v>
      </c>
      <c r="T2" s="4">
        <f t="shared" si="1"/>
        <v>0</v>
      </c>
      <c r="U2" s="4"/>
      <c r="V2" s="28">
        <f t="shared" ref="V2:X2" si="2">SUBTOTAL(9,V5:V963)</f>
        <v>48</v>
      </c>
      <c r="W2" s="28">
        <f t="shared" si="2"/>
        <v>7</v>
      </c>
      <c r="X2" s="28">
        <f t="shared" si="2"/>
        <v>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3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0</v>
      </c>
      <c r="L9" s="24">
        <v>0</v>
      </c>
      <c r="M9" s="24">
        <v>2</v>
      </c>
      <c r="N9" s="23">
        <v>1</v>
      </c>
      <c r="O9" s="24">
        <v>4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20</v>
      </c>
      <c r="K10" s="24">
        <v>12</v>
      </c>
      <c r="L10" s="24">
        <v>6</v>
      </c>
      <c r="M10" s="24">
        <v>3</v>
      </c>
      <c r="N10" s="23">
        <v>20</v>
      </c>
      <c r="O10" s="24">
        <v>45</v>
      </c>
      <c r="P10" s="24">
        <v>38</v>
      </c>
      <c r="Q10" s="24">
        <v>18</v>
      </c>
      <c r="R10" s="24">
        <v>23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7</v>
      </c>
      <c r="K11" s="24">
        <v>9</v>
      </c>
      <c r="L11" s="24">
        <v>2</v>
      </c>
      <c r="M11" s="24">
        <v>3</v>
      </c>
      <c r="N11" s="23">
        <v>7</v>
      </c>
      <c r="O11" s="24">
        <v>18</v>
      </c>
      <c r="P11" s="24">
        <v>18</v>
      </c>
      <c r="Q11" s="24">
        <v>0</v>
      </c>
      <c r="R11" s="24">
        <v>0</v>
      </c>
      <c r="S11" s="24">
        <v>2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</v>
      </c>
      <c r="K12" s="24">
        <v>4</v>
      </c>
      <c r="L12" s="24">
        <v>1</v>
      </c>
      <c r="M12" s="24">
        <v>1</v>
      </c>
      <c r="N12" s="23">
        <v>2</v>
      </c>
      <c r="O12" s="24">
        <v>11</v>
      </c>
      <c r="P12" s="24">
        <v>7</v>
      </c>
      <c r="Q12" s="24">
        <v>1</v>
      </c>
      <c r="R12" s="24">
        <v>1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4</v>
      </c>
      <c r="K13" s="24">
        <v>5</v>
      </c>
      <c r="L13" s="24">
        <v>1</v>
      </c>
      <c r="M13" s="24">
        <v>1</v>
      </c>
      <c r="N13" s="23">
        <v>4</v>
      </c>
      <c r="O13" s="24">
        <v>17</v>
      </c>
      <c r="P13" s="24">
        <v>10</v>
      </c>
      <c r="Q13" s="24">
        <v>3</v>
      </c>
      <c r="R13" s="24">
        <v>0</v>
      </c>
      <c r="S13" s="24">
        <v>0</v>
      </c>
      <c r="T13" s="24">
        <v>0</v>
      </c>
      <c r="U13" s="24"/>
      <c r="V13" s="24">
        <v>1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2</v>
      </c>
      <c r="K14" s="24">
        <v>7</v>
      </c>
      <c r="L14" s="24">
        <v>0</v>
      </c>
      <c r="M14" s="24">
        <v>1</v>
      </c>
      <c r="N14" s="23">
        <v>2</v>
      </c>
      <c r="O14" s="24">
        <v>5</v>
      </c>
      <c r="P14" s="24">
        <v>9</v>
      </c>
      <c r="Q14" s="24">
        <v>1</v>
      </c>
      <c r="R14" s="24">
        <v>2</v>
      </c>
      <c r="S14" s="24">
        <v>1</v>
      </c>
      <c r="T14" s="24">
        <v>0</v>
      </c>
      <c r="U14" s="24"/>
      <c r="V14" s="24">
        <v>2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1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2</v>
      </c>
      <c r="K16" s="24">
        <v>9</v>
      </c>
      <c r="L16" s="24">
        <v>2</v>
      </c>
      <c r="M16" s="24">
        <v>1</v>
      </c>
      <c r="N16" s="23">
        <v>2</v>
      </c>
      <c r="O16" s="24">
        <v>12</v>
      </c>
      <c r="P16" s="24">
        <v>13</v>
      </c>
      <c r="Q16" s="24">
        <v>0</v>
      </c>
      <c r="R16" s="24">
        <v>7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</v>
      </c>
      <c r="K17" s="24">
        <v>0</v>
      </c>
      <c r="L17" s="24">
        <v>0</v>
      </c>
      <c r="M17" s="24">
        <v>0</v>
      </c>
      <c r="N17" s="23">
        <v>1</v>
      </c>
      <c r="O17" s="24">
        <v>7</v>
      </c>
      <c r="P17" s="24">
        <v>1</v>
      </c>
      <c r="Q17" s="24">
        <v>0</v>
      </c>
      <c r="R17" s="24">
        <v>0</v>
      </c>
      <c r="S17" s="24">
        <v>2</v>
      </c>
      <c r="T17" s="24">
        <v>0</v>
      </c>
      <c r="U17" s="24"/>
      <c r="V17" s="24">
        <v>4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6</v>
      </c>
      <c r="K18" s="24">
        <v>1</v>
      </c>
      <c r="L18" s="24">
        <v>0</v>
      </c>
      <c r="M18" s="24">
        <v>0</v>
      </c>
      <c r="N18" s="23">
        <v>6</v>
      </c>
      <c r="O18" s="24">
        <v>6</v>
      </c>
      <c r="P18" s="24">
        <v>7</v>
      </c>
      <c r="Q18" s="24">
        <v>0</v>
      </c>
      <c r="R18" s="24">
        <v>3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17</v>
      </c>
      <c r="K19" s="24">
        <v>23</v>
      </c>
      <c r="L19" s="24">
        <v>3</v>
      </c>
      <c r="M19" s="24">
        <v>2</v>
      </c>
      <c r="N19" s="23">
        <v>17</v>
      </c>
      <c r="O19" s="24">
        <v>56</v>
      </c>
      <c r="P19" s="24">
        <v>43</v>
      </c>
      <c r="Q19" s="24">
        <v>14</v>
      </c>
      <c r="R19" s="24">
        <v>8</v>
      </c>
      <c r="S19" s="24">
        <v>2</v>
      </c>
      <c r="T19" s="24">
        <v>0</v>
      </c>
      <c r="U19" s="24"/>
      <c r="V19" s="24">
        <v>1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1</v>
      </c>
      <c r="M25" s="24">
        <v>0</v>
      </c>
      <c r="N25" s="23">
        <v>0</v>
      </c>
      <c r="O25" s="24">
        <v>1</v>
      </c>
      <c r="P25" s="24">
        <v>1</v>
      </c>
      <c r="Q25" s="24">
        <v>0</v>
      </c>
      <c r="R25" s="24">
        <v>1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12</v>
      </c>
      <c r="K26" s="24">
        <v>14</v>
      </c>
      <c r="L26" s="24">
        <v>5</v>
      </c>
      <c r="M26" s="24">
        <v>5</v>
      </c>
      <c r="N26" s="23">
        <v>12</v>
      </c>
      <c r="O26" s="24">
        <v>25</v>
      </c>
      <c r="P26" s="24">
        <v>31</v>
      </c>
      <c r="Q26" s="24">
        <v>7</v>
      </c>
      <c r="R26" s="24">
        <v>19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17</v>
      </c>
      <c r="K27" s="24">
        <v>19</v>
      </c>
      <c r="L27" s="24">
        <v>6</v>
      </c>
      <c r="M27" s="24">
        <v>3</v>
      </c>
      <c r="N27" s="23">
        <v>16</v>
      </c>
      <c r="O27" s="24">
        <v>44</v>
      </c>
      <c r="P27" s="24">
        <v>42</v>
      </c>
      <c r="Q27" s="24">
        <v>0</v>
      </c>
      <c r="R27" s="24">
        <v>1</v>
      </c>
      <c r="S27" s="24">
        <v>3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10</v>
      </c>
      <c r="K28" s="24">
        <v>14</v>
      </c>
      <c r="L28" s="24">
        <v>7</v>
      </c>
      <c r="M28" s="24">
        <v>7</v>
      </c>
      <c r="N28" s="23">
        <v>9</v>
      </c>
      <c r="O28" s="24">
        <v>39</v>
      </c>
      <c r="P28" s="24">
        <v>31</v>
      </c>
      <c r="Q28" s="24">
        <v>0</v>
      </c>
      <c r="R28" s="24">
        <v>31</v>
      </c>
      <c r="S28" s="24">
        <v>3</v>
      </c>
      <c r="T28" s="24">
        <v>0</v>
      </c>
      <c r="U28" s="24"/>
      <c r="V28" s="24">
        <v>6</v>
      </c>
      <c r="W28" s="24">
        <v>1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11</v>
      </c>
      <c r="K29" s="24">
        <v>11</v>
      </c>
      <c r="L29" s="24">
        <v>6</v>
      </c>
      <c r="M29" s="24">
        <v>0</v>
      </c>
      <c r="N29" s="23">
        <v>10</v>
      </c>
      <c r="O29" s="24">
        <v>25</v>
      </c>
      <c r="P29" s="24">
        <v>28</v>
      </c>
      <c r="Q29" s="24">
        <v>0</v>
      </c>
      <c r="R29" s="24">
        <v>17</v>
      </c>
      <c r="S29" s="24">
        <v>3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10</v>
      </c>
      <c r="K30" s="24">
        <v>15</v>
      </c>
      <c r="L30" s="24">
        <v>4</v>
      </c>
      <c r="M30" s="24">
        <v>1</v>
      </c>
      <c r="N30" s="23">
        <v>10</v>
      </c>
      <c r="O30" s="24">
        <v>27</v>
      </c>
      <c r="P30" s="24">
        <v>29</v>
      </c>
      <c r="Q30" s="24">
        <v>0</v>
      </c>
      <c r="R30" s="24">
        <v>9</v>
      </c>
      <c r="S30" s="24">
        <v>2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3</v>
      </c>
      <c r="K31" s="24">
        <v>1</v>
      </c>
      <c r="L31" s="24">
        <v>0</v>
      </c>
      <c r="M31" s="24">
        <v>0</v>
      </c>
      <c r="N31" s="23">
        <v>3</v>
      </c>
      <c r="O31" s="24">
        <v>5</v>
      </c>
      <c r="P31" s="24">
        <v>4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7</v>
      </c>
      <c r="K32" s="24">
        <v>3</v>
      </c>
      <c r="L32" s="24">
        <v>1</v>
      </c>
      <c r="M32" s="24">
        <v>0</v>
      </c>
      <c r="N32" s="23">
        <v>7</v>
      </c>
      <c r="O32" s="24">
        <v>18</v>
      </c>
      <c r="P32" s="24">
        <v>11</v>
      </c>
      <c r="Q32" s="24">
        <v>7</v>
      </c>
      <c r="R32" s="24">
        <v>6</v>
      </c>
      <c r="S32" s="24">
        <v>1</v>
      </c>
      <c r="T32" s="24">
        <v>0</v>
      </c>
      <c r="U32" s="24"/>
      <c r="V32" s="24">
        <v>1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6</v>
      </c>
      <c r="L33" s="24">
        <v>2</v>
      </c>
      <c r="M33" s="24">
        <v>1</v>
      </c>
      <c r="N33" s="23">
        <v>8</v>
      </c>
      <c r="O33" s="24">
        <v>20</v>
      </c>
      <c r="P33" s="24">
        <v>16</v>
      </c>
      <c r="Q33" s="24">
        <v>0</v>
      </c>
      <c r="R33" s="24">
        <v>8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2</v>
      </c>
      <c r="L34" s="24">
        <v>1</v>
      </c>
      <c r="M34" s="24">
        <v>1</v>
      </c>
      <c r="N34" s="23">
        <v>0</v>
      </c>
      <c r="O34" s="24">
        <v>5</v>
      </c>
      <c r="P34" s="24">
        <v>3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6</v>
      </c>
      <c r="K35" s="24">
        <v>10</v>
      </c>
      <c r="L35" s="24">
        <v>4</v>
      </c>
      <c r="M35" s="24">
        <v>0</v>
      </c>
      <c r="N35" s="23">
        <v>6</v>
      </c>
      <c r="O35" s="24">
        <v>11</v>
      </c>
      <c r="P35" s="24">
        <v>20</v>
      </c>
      <c r="Q35" s="24">
        <v>0</v>
      </c>
      <c r="R35" s="24">
        <v>4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1</v>
      </c>
      <c r="L36" s="24">
        <v>0</v>
      </c>
      <c r="M36" s="24">
        <v>0</v>
      </c>
      <c r="N36" s="23">
        <v>0</v>
      </c>
      <c r="O36" s="24">
        <v>0</v>
      </c>
      <c r="P36" s="24">
        <v>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3</v>
      </c>
      <c r="P38" s="24">
        <v>5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4</v>
      </c>
      <c r="K40" s="24">
        <v>4</v>
      </c>
      <c r="L40" s="24">
        <v>2</v>
      </c>
      <c r="M40" s="24">
        <v>0</v>
      </c>
      <c r="N40" s="23">
        <v>4</v>
      </c>
      <c r="O40" s="24">
        <v>7</v>
      </c>
      <c r="P40" s="24">
        <v>10</v>
      </c>
      <c r="Q40" s="24">
        <v>1</v>
      </c>
      <c r="R40" s="24">
        <v>3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</v>
      </c>
      <c r="K53" s="24">
        <v>5</v>
      </c>
      <c r="L53" s="24">
        <v>7</v>
      </c>
      <c r="M53" s="24">
        <v>1</v>
      </c>
      <c r="N53" s="23">
        <v>1</v>
      </c>
      <c r="O53" s="24">
        <v>11</v>
      </c>
      <c r="P53" s="24">
        <v>13</v>
      </c>
      <c r="Q53" s="24">
        <v>3</v>
      </c>
      <c r="R53" s="24">
        <v>2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6</v>
      </c>
      <c r="P56" s="24">
        <v>3</v>
      </c>
      <c r="Q56" s="24">
        <v>4</v>
      </c>
      <c r="R56" s="24">
        <v>8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2</v>
      </c>
      <c r="L62" s="24">
        <v>0</v>
      </c>
      <c r="M62" s="24">
        <v>0</v>
      </c>
      <c r="N62" s="23">
        <v>0</v>
      </c>
      <c r="O62" s="24">
        <v>12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2</v>
      </c>
      <c r="L64" s="24">
        <v>4</v>
      </c>
      <c r="M64" s="24">
        <v>0</v>
      </c>
      <c r="N64" s="23">
        <v>0</v>
      </c>
      <c r="O64" s="24">
        <v>4</v>
      </c>
      <c r="P64" s="24">
        <v>6</v>
      </c>
      <c r="Q64" s="24">
        <v>1</v>
      </c>
      <c r="R64" s="24">
        <v>8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1</v>
      </c>
      <c r="N65" s="23">
        <v>0</v>
      </c>
      <c r="O65" s="24">
        <v>2</v>
      </c>
      <c r="P65" s="24">
        <v>1</v>
      </c>
      <c r="Q65" s="24">
        <v>0</v>
      </c>
      <c r="R65" s="24">
        <v>4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9</v>
      </c>
      <c r="P66" s="24">
        <v>0</v>
      </c>
      <c r="Q66" s="24">
        <v>1</v>
      </c>
      <c r="R66" s="24">
        <v>3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1</v>
      </c>
      <c r="K68" s="24">
        <v>1</v>
      </c>
      <c r="L68" s="24">
        <v>2</v>
      </c>
      <c r="M68" s="24">
        <v>0</v>
      </c>
      <c r="N68" s="23">
        <v>1</v>
      </c>
      <c r="O68" s="24">
        <v>7</v>
      </c>
      <c r="P68" s="24">
        <v>4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1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2</v>
      </c>
      <c r="K72" s="24">
        <v>0</v>
      </c>
      <c r="L72" s="24">
        <v>0</v>
      </c>
      <c r="M72" s="24">
        <v>0</v>
      </c>
      <c r="N72" s="23">
        <v>2</v>
      </c>
      <c r="O72" s="24">
        <v>9</v>
      </c>
      <c r="P72" s="24">
        <v>2</v>
      </c>
      <c r="Q72" s="24">
        <v>1</v>
      </c>
      <c r="R72" s="24">
        <v>1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1</v>
      </c>
      <c r="M73" s="24">
        <v>1</v>
      </c>
      <c r="N73" s="23">
        <v>0</v>
      </c>
      <c r="O73" s="24">
        <v>2</v>
      </c>
      <c r="P73" s="24">
        <v>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0</v>
      </c>
      <c r="P76" s="24">
        <v>2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1</v>
      </c>
      <c r="K78" s="24">
        <v>1</v>
      </c>
      <c r="L78" s="24">
        <v>1</v>
      </c>
      <c r="M78" s="24">
        <v>0</v>
      </c>
      <c r="N78" s="23">
        <v>1</v>
      </c>
      <c r="O78" s="24">
        <v>2</v>
      </c>
      <c r="P78" s="24">
        <v>3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0</v>
      </c>
      <c r="P89" s="24">
        <v>2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10</v>
      </c>
      <c r="K92" s="24">
        <v>20</v>
      </c>
      <c r="L92" s="24">
        <v>14</v>
      </c>
      <c r="M92" s="24">
        <v>3</v>
      </c>
      <c r="N92" s="23">
        <v>6</v>
      </c>
      <c r="O92" s="24">
        <v>11</v>
      </c>
      <c r="P92" s="24">
        <v>44</v>
      </c>
      <c r="Q92" s="24">
        <v>3</v>
      </c>
      <c r="R92" s="24">
        <v>9</v>
      </c>
      <c r="S92" s="24">
        <v>3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0</v>
      </c>
      <c r="L98" s="24">
        <v>2</v>
      </c>
      <c r="M98" s="24">
        <v>0</v>
      </c>
      <c r="N98" s="23">
        <v>1</v>
      </c>
      <c r="O98" s="24">
        <v>1</v>
      </c>
      <c r="P98" s="24">
        <v>3</v>
      </c>
      <c r="Q98" s="24">
        <v>0</v>
      </c>
      <c r="R98" s="24">
        <v>2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1</v>
      </c>
      <c r="K99" s="24">
        <v>3</v>
      </c>
      <c r="L99" s="24">
        <v>0</v>
      </c>
      <c r="M99" s="24">
        <v>1</v>
      </c>
      <c r="N99" s="23">
        <v>1</v>
      </c>
      <c r="O99" s="24">
        <v>4</v>
      </c>
      <c r="P99" s="24">
        <v>4</v>
      </c>
      <c r="Q99" s="24">
        <v>1</v>
      </c>
      <c r="R99" s="24">
        <v>0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</v>
      </c>
      <c r="K102" s="24">
        <v>2</v>
      </c>
      <c r="L102" s="24">
        <v>1</v>
      </c>
      <c r="M102" s="24">
        <v>0</v>
      </c>
      <c r="N102" s="23">
        <v>1</v>
      </c>
      <c r="O102" s="24">
        <v>3</v>
      </c>
      <c r="P102" s="24">
        <v>4</v>
      </c>
      <c r="Q102" s="24">
        <v>1</v>
      </c>
      <c r="R102" s="24">
        <v>2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1</v>
      </c>
      <c r="M103" s="24">
        <v>0</v>
      </c>
      <c r="N103" s="23">
        <v>0</v>
      </c>
      <c r="O103" s="24">
        <v>1</v>
      </c>
      <c r="P103" s="24">
        <v>1</v>
      </c>
      <c r="Q103" s="24">
        <v>0</v>
      </c>
      <c r="R103" s="24">
        <v>1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2</v>
      </c>
      <c r="L106" s="24">
        <v>1</v>
      </c>
      <c r="M106" s="24">
        <v>0</v>
      </c>
      <c r="N106" s="23">
        <v>0</v>
      </c>
      <c r="O106" s="24">
        <v>1</v>
      </c>
      <c r="P106" s="24">
        <v>3</v>
      </c>
      <c r="Q106" s="24">
        <v>0</v>
      </c>
      <c r="R106" s="24">
        <v>2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3</v>
      </c>
      <c r="K107" s="24">
        <v>1</v>
      </c>
      <c r="L107" s="24">
        <v>0</v>
      </c>
      <c r="M107" s="24">
        <v>0</v>
      </c>
      <c r="N107" s="23">
        <v>3</v>
      </c>
      <c r="O107" s="24">
        <v>3</v>
      </c>
      <c r="P107" s="24">
        <v>4</v>
      </c>
      <c r="Q107" s="24">
        <v>3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</v>
      </c>
      <c r="K110" s="24">
        <v>3</v>
      </c>
      <c r="L110" s="24">
        <v>0</v>
      </c>
      <c r="M110" s="24">
        <v>1</v>
      </c>
      <c r="N110" s="23">
        <v>1</v>
      </c>
      <c r="O110" s="24">
        <v>4</v>
      </c>
      <c r="P110" s="24">
        <v>5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6</v>
      </c>
      <c r="K114" s="24">
        <v>1</v>
      </c>
      <c r="L114" s="24">
        <v>4</v>
      </c>
      <c r="M114" s="24">
        <v>1</v>
      </c>
      <c r="N114" s="23">
        <v>6</v>
      </c>
      <c r="O114" s="24">
        <v>9</v>
      </c>
      <c r="P114" s="24">
        <v>11</v>
      </c>
      <c r="Q114" s="24">
        <v>12</v>
      </c>
      <c r="R114" s="24">
        <v>12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0</v>
      </c>
      <c r="L116" s="24">
        <v>0</v>
      </c>
      <c r="M116" s="24">
        <v>1</v>
      </c>
      <c r="N116" s="23">
        <v>1</v>
      </c>
      <c r="O116" s="24">
        <v>1</v>
      </c>
      <c r="P116" s="24">
        <v>1</v>
      </c>
      <c r="Q116" s="24">
        <v>1</v>
      </c>
      <c r="R116" s="24">
        <v>3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6</v>
      </c>
      <c r="K119" s="24">
        <v>7</v>
      </c>
      <c r="L119" s="24">
        <v>7</v>
      </c>
      <c r="M119" s="24">
        <v>3</v>
      </c>
      <c r="N119" s="23">
        <v>6</v>
      </c>
      <c r="O119" s="24">
        <v>12</v>
      </c>
      <c r="P119" s="24">
        <v>20</v>
      </c>
      <c r="Q119" s="24">
        <v>1</v>
      </c>
      <c r="R119" s="24">
        <v>6</v>
      </c>
      <c r="S119" s="24">
        <v>0</v>
      </c>
      <c r="T119" s="24">
        <v>0</v>
      </c>
      <c r="U119" s="24"/>
      <c r="V119" s="24">
        <v>2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10</v>
      </c>
      <c r="P122" s="24">
        <v>0</v>
      </c>
      <c r="Q122" s="24">
        <v>4</v>
      </c>
      <c r="R122" s="24">
        <v>3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1</v>
      </c>
      <c r="L124" s="24">
        <v>1</v>
      </c>
      <c r="M124" s="24">
        <v>1</v>
      </c>
      <c r="N124" s="23">
        <v>0</v>
      </c>
      <c r="O124" s="24">
        <v>6</v>
      </c>
      <c r="P124" s="24">
        <v>2</v>
      </c>
      <c r="Q124" s="24">
        <v>3</v>
      </c>
      <c r="R124" s="24">
        <v>9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1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2</v>
      </c>
      <c r="L126" s="24">
        <v>0</v>
      </c>
      <c r="M126" s="24">
        <v>0</v>
      </c>
      <c r="N126" s="23">
        <v>0</v>
      </c>
      <c r="O126" s="24">
        <v>0</v>
      </c>
      <c r="P126" s="24">
        <v>2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0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1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2</v>
      </c>
      <c r="K136" s="24">
        <v>3</v>
      </c>
      <c r="L136" s="24">
        <v>0</v>
      </c>
      <c r="M136" s="24">
        <v>0</v>
      </c>
      <c r="N136" s="23">
        <v>1</v>
      </c>
      <c r="O136" s="24">
        <v>4</v>
      </c>
      <c r="P136" s="24">
        <v>5</v>
      </c>
      <c r="Q136" s="24">
        <v>0</v>
      </c>
      <c r="R136" s="24">
        <v>3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2</v>
      </c>
      <c r="K137" s="24">
        <v>3</v>
      </c>
      <c r="L137" s="24">
        <v>2</v>
      </c>
      <c r="M137" s="24">
        <v>0</v>
      </c>
      <c r="N137" s="23">
        <v>2</v>
      </c>
      <c r="O137" s="24">
        <v>9</v>
      </c>
      <c r="P137" s="24">
        <v>7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3</v>
      </c>
      <c r="L138" s="24">
        <v>1</v>
      </c>
      <c r="M138" s="24">
        <v>0</v>
      </c>
      <c r="N138" s="23">
        <v>4</v>
      </c>
      <c r="O138" s="24">
        <v>5</v>
      </c>
      <c r="P138" s="24">
        <v>8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1</v>
      </c>
      <c r="P140" s="24">
        <v>2</v>
      </c>
      <c r="Q140" s="24">
        <v>0</v>
      </c>
      <c r="R140" s="24">
        <v>1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4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2</v>
      </c>
      <c r="L143" s="24">
        <v>0</v>
      </c>
      <c r="M143" s="24">
        <v>1</v>
      </c>
      <c r="N143" s="23">
        <v>1</v>
      </c>
      <c r="O143" s="24">
        <v>1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2</v>
      </c>
      <c r="M144" s="24">
        <v>0</v>
      </c>
      <c r="N144" s="23">
        <v>0</v>
      </c>
      <c r="O144" s="24">
        <v>0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3</v>
      </c>
      <c r="K146" s="24">
        <v>4</v>
      </c>
      <c r="L146" s="24">
        <v>5</v>
      </c>
      <c r="M146" s="24">
        <v>6</v>
      </c>
      <c r="N146" s="23">
        <v>3</v>
      </c>
      <c r="O146" s="24">
        <v>9</v>
      </c>
      <c r="P146" s="24">
        <v>12</v>
      </c>
      <c r="Q146" s="24">
        <v>0</v>
      </c>
      <c r="R146" s="24">
        <v>8</v>
      </c>
      <c r="S146" s="24">
        <v>1</v>
      </c>
      <c r="T146" s="24">
        <v>0</v>
      </c>
      <c r="U146" s="24"/>
      <c r="V146" s="24">
        <v>2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3</v>
      </c>
      <c r="K147" s="24">
        <v>1</v>
      </c>
      <c r="L147" s="24">
        <v>0</v>
      </c>
      <c r="M147" s="24">
        <v>0</v>
      </c>
      <c r="N147" s="23">
        <v>3</v>
      </c>
      <c r="O147" s="24">
        <v>3</v>
      </c>
      <c r="P147" s="24">
        <v>4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1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3</v>
      </c>
      <c r="K149" s="24">
        <v>8</v>
      </c>
      <c r="L149" s="24">
        <v>1</v>
      </c>
      <c r="M149" s="24">
        <v>3</v>
      </c>
      <c r="N149" s="23">
        <v>3</v>
      </c>
      <c r="O149" s="24">
        <v>9</v>
      </c>
      <c r="P149" s="24">
        <v>12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9</v>
      </c>
      <c r="K150" s="24">
        <v>13</v>
      </c>
      <c r="L150" s="24">
        <v>9</v>
      </c>
      <c r="M150" s="24">
        <v>0</v>
      </c>
      <c r="N150" s="23">
        <v>9</v>
      </c>
      <c r="O150" s="24">
        <v>29</v>
      </c>
      <c r="P150" s="24">
        <v>31</v>
      </c>
      <c r="Q150" s="24">
        <v>0</v>
      </c>
      <c r="R150" s="24">
        <v>12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3</v>
      </c>
      <c r="L153" s="24">
        <v>1</v>
      </c>
      <c r="M153" s="24">
        <v>1</v>
      </c>
      <c r="N153" s="23">
        <v>0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1</v>
      </c>
      <c r="L155" s="24">
        <v>1</v>
      </c>
      <c r="M155" s="24">
        <v>2</v>
      </c>
      <c r="N155" s="23">
        <v>1</v>
      </c>
      <c r="O155" s="24">
        <v>7</v>
      </c>
      <c r="P155" s="24">
        <v>3</v>
      </c>
      <c r="Q155" s="24">
        <v>1</v>
      </c>
      <c r="R155" s="24">
        <v>3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3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4</v>
      </c>
      <c r="P157" s="24">
        <v>0</v>
      </c>
      <c r="Q157" s="24">
        <v>3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2</v>
      </c>
      <c r="K161" s="24">
        <v>2</v>
      </c>
      <c r="L161" s="24">
        <v>4</v>
      </c>
      <c r="M161" s="24">
        <v>0</v>
      </c>
      <c r="N161" s="23">
        <v>2</v>
      </c>
      <c r="O161" s="24">
        <v>7</v>
      </c>
      <c r="P161" s="24">
        <v>8</v>
      </c>
      <c r="Q161" s="24">
        <v>2</v>
      </c>
      <c r="R161" s="24">
        <v>15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0</v>
      </c>
      <c r="L170" s="24">
        <v>1</v>
      </c>
      <c r="M170" s="24">
        <v>1</v>
      </c>
      <c r="N170" s="23">
        <v>1</v>
      </c>
      <c r="O170" s="24">
        <v>1</v>
      </c>
      <c r="P170" s="24">
        <v>2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4</v>
      </c>
      <c r="P171" s="24">
        <v>2</v>
      </c>
      <c r="Q171" s="24">
        <v>2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2</v>
      </c>
      <c r="L176" s="24">
        <v>0</v>
      </c>
      <c r="M176" s="24">
        <v>0</v>
      </c>
      <c r="N176" s="23">
        <v>0</v>
      </c>
      <c r="O176" s="24">
        <v>0</v>
      </c>
      <c r="P176" s="24">
        <v>2</v>
      </c>
      <c r="Q176" s="24">
        <v>0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1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0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10</v>
      </c>
      <c r="K185" s="24">
        <v>5</v>
      </c>
      <c r="L185" s="24">
        <v>2</v>
      </c>
      <c r="M185" s="24">
        <v>1</v>
      </c>
      <c r="N185" s="23">
        <v>10</v>
      </c>
      <c r="O185" s="24">
        <v>17</v>
      </c>
      <c r="P185" s="24">
        <v>17</v>
      </c>
      <c r="Q185" s="24">
        <v>6</v>
      </c>
      <c r="R185" s="24">
        <v>15</v>
      </c>
      <c r="S185" s="24">
        <v>1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2</v>
      </c>
      <c r="K186" s="24">
        <v>3</v>
      </c>
      <c r="L186" s="24">
        <v>2</v>
      </c>
      <c r="M186" s="24">
        <v>0</v>
      </c>
      <c r="N186" s="23">
        <v>2</v>
      </c>
      <c r="O186" s="24">
        <v>4</v>
      </c>
      <c r="P186" s="24">
        <v>7</v>
      </c>
      <c r="Q186" s="24">
        <v>0</v>
      </c>
      <c r="R186" s="24">
        <v>2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2</v>
      </c>
      <c r="K187" s="24">
        <v>11</v>
      </c>
      <c r="L187" s="24">
        <v>3</v>
      </c>
      <c r="M187" s="24">
        <v>2</v>
      </c>
      <c r="N187" s="23">
        <v>2</v>
      </c>
      <c r="O187" s="24">
        <v>7</v>
      </c>
      <c r="P187" s="24">
        <v>16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1</v>
      </c>
      <c r="K189" s="24">
        <v>1</v>
      </c>
      <c r="L189" s="24">
        <v>0</v>
      </c>
      <c r="M189" s="24">
        <v>0</v>
      </c>
      <c r="N189" s="23">
        <v>1</v>
      </c>
      <c r="O189" s="24">
        <v>2</v>
      </c>
      <c r="P189" s="24">
        <v>2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5</v>
      </c>
      <c r="L191" s="24">
        <v>0</v>
      </c>
      <c r="M191" s="24">
        <v>0</v>
      </c>
      <c r="N191" s="23">
        <v>2</v>
      </c>
      <c r="O191" s="24">
        <v>5</v>
      </c>
      <c r="P191" s="24">
        <v>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4</v>
      </c>
      <c r="K192" s="24">
        <v>5</v>
      </c>
      <c r="L192" s="24">
        <v>0</v>
      </c>
      <c r="M192" s="24">
        <v>0</v>
      </c>
      <c r="N192" s="23">
        <v>4</v>
      </c>
      <c r="O192" s="24">
        <v>5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2</v>
      </c>
      <c r="K193" s="24">
        <v>4</v>
      </c>
      <c r="L193" s="24">
        <v>1</v>
      </c>
      <c r="M193" s="24">
        <v>2</v>
      </c>
      <c r="N193" s="23">
        <v>2</v>
      </c>
      <c r="O193" s="24">
        <v>10</v>
      </c>
      <c r="P193" s="24">
        <v>7</v>
      </c>
      <c r="Q193" s="24">
        <v>2</v>
      </c>
      <c r="R193" s="24">
        <v>8</v>
      </c>
      <c r="S193" s="24">
        <v>1</v>
      </c>
      <c r="T193" s="24">
        <v>0</v>
      </c>
      <c r="U193" s="24"/>
      <c r="V193" s="24">
        <v>1</v>
      </c>
      <c r="W193" s="24">
        <v>0</v>
      </c>
      <c r="X193" s="24">
        <v>1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1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3</v>
      </c>
      <c r="L196" s="24">
        <v>0</v>
      </c>
      <c r="M196" s="24">
        <v>1</v>
      </c>
      <c r="N196" s="23">
        <v>2</v>
      </c>
      <c r="O196" s="24">
        <v>6</v>
      </c>
      <c r="P196" s="24">
        <v>5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1</v>
      </c>
      <c r="K197" s="24">
        <v>2</v>
      </c>
      <c r="L197" s="24">
        <v>1</v>
      </c>
      <c r="M197" s="24">
        <v>1</v>
      </c>
      <c r="N197" s="23">
        <v>1</v>
      </c>
      <c r="O197" s="24">
        <v>1</v>
      </c>
      <c r="P197" s="24">
        <v>4</v>
      </c>
      <c r="Q197" s="24">
        <v>1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1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2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0</v>
      </c>
      <c r="M206" s="24">
        <v>0</v>
      </c>
      <c r="N206" s="23">
        <v>1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1</v>
      </c>
      <c r="L208" s="24">
        <v>2</v>
      </c>
      <c r="M208" s="24">
        <v>0</v>
      </c>
      <c r="N208" s="23">
        <v>2</v>
      </c>
      <c r="O208" s="24">
        <v>9</v>
      </c>
      <c r="P208" s="24">
        <v>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1</v>
      </c>
      <c r="K209" s="24">
        <v>0</v>
      </c>
      <c r="L209" s="24">
        <v>1</v>
      </c>
      <c r="M209" s="24">
        <v>0</v>
      </c>
      <c r="N209" s="23">
        <v>1</v>
      </c>
      <c r="O209" s="24">
        <v>2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6</v>
      </c>
      <c r="L210" s="24">
        <v>1</v>
      </c>
      <c r="M210" s="24">
        <v>3</v>
      </c>
      <c r="N210" s="23">
        <v>4</v>
      </c>
      <c r="O210" s="24">
        <v>17</v>
      </c>
      <c r="P210" s="24">
        <v>11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</v>
      </c>
      <c r="K211" s="24">
        <v>3</v>
      </c>
      <c r="L211" s="24">
        <v>1</v>
      </c>
      <c r="M211" s="24">
        <v>0</v>
      </c>
      <c r="N211" s="23">
        <v>1</v>
      </c>
      <c r="O211" s="24">
        <v>4</v>
      </c>
      <c r="P211" s="24">
        <v>5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2</v>
      </c>
      <c r="X211" s="24">
        <v>1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3</v>
      </c>
      <c r="K213" s="24">
        <v>1</v>
      </c>
      <c r="L213" s="24">
        <v>0</v>
      </c>
      <c r="M213" s="24">
        <v>0</v>
      </c>
      <c r="N213" s="23">
        <v>3</v>
      </c>
      <c r="O213" s="24">
        <v>3</v>
      </c>
      <c r="P213" s="24">
        <v>4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1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3</v>
      </c>
      <c r="L217" s="24">
        <v>0</v>
      </c>
      <c r="M217" s="24">
        <v>0</v>
      </c>
      <c r="N217" s="23">
        <v>0</v>
      </c>
      <c r="O217" s="24">
        <v>0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3</v>
      </c>
      <c r="M219" s="24">
        <v>1</v>
      </c>
      <c r="N219" s="23">
        <v>0</v>
      </c>
      <c r="O219" s="24">
        <v>0</v>
      </c>
      <c r="P219" s="24">
        <v>4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0</v>
      </c>
      <c r="L220" s="24">
        <v>1</v>
      </c>
      <c r="M220" s="24">
        <v>1</v>
      </c>
      <c r="N220" s="23">
        <v>1</v>
      </c>
      <c r="O220" s="24">
        <v>1</v>
      </c>
      <c r="P220" s="24">
        <v>2</v>
      </c>
      <c r="Q220" s="24">
        <v>1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2</v>
      </c>
      <c r="K221" s="24">
        <v>3</v>
      </c>
      <c r="L221" s="24">
        <v>2</v>
      </c>
      <c r="M221" s="24">
        <v>0</v>
      </c>
      <c r="N221" s="23">
        <v>2</v>
      </c>
      <c r="O221" s="24">
        <v>8</v>
      </c>
      <c r="P221" s="24">
        <v>7</v>
      </c>
      <c r="Q221" s="24">
        <v>1</v>
      </c>
      <c r="R221" s="24">
        <v>1</v>
      </c>
      <c r="S221" s="24">
        <v>0</v>
      </c>
      <c r="T221" s="24">
        <v>0</v>
      </c>
      <c r="U221" s="24"/>
      <c r="V221" s="24">
        <v>1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8</v>
      </c>
      <c r="K223" s="24">
        <v>9</v>
      </c>
      <c r="L223" s="24">
        <v>3</v>
      </c>
      <c r="M223" s="24">
        <v>1</v>
      </c>
      <c r="N223" s="23">
        <v>8</v>
      </c>
      <c r="O223" s="24">
        <v>23</v>
      </c>
      <c r="P223" s="24">
        <v>20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2</v>
      </c>
      <c r="L224" s="24">
        <v>1</v>
      </c>
      <c r="M224" s="24">
        <v>0</v>
      </c>
      <c r="N224" s="23">
        <v>0</v>
      </c>
      <c r="O224" s="24">
        <v>3</v>
      </c>
      <c r="P224" s="24">
        <v>3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0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16</v>
      </c>
      <c r="K227" s="24">
        <v>12</v>
      </c>
      <c r="L227" s="24">
        <v>4</v>
      </c>
      <c r="M227" s="24">
        <v>6</v>
      </c>
      <c r="N227" s="23">
        <v>16</v>
      </c>
      <c r="O227" s="24">
        <v>38</v>
      </c>
      <c r="P227" s="24">
        <v>32</v>
      </c>
      <c r="Q227" s="24">
        <v>10</v>
      </c>
      <c r="R227" s="24">
        <v>11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0</v>
      </c>
      <c r="L229" s="24">
        <v>2</v>
      </c>
      <c r="M229" s="24">
        <v>1</v>
      </c>
      <c r="N229" s="23">
        <v>2</v>
      </c>
      <c r="O229" s="24">
        <v>5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2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1</v>
      </c>
      <c r="K231" s="24">
        <v>0</v>
      </c>
      <c r="L231" s="24">
        <v>0</v>
      </c>
      <c r="M231" s="24">
        <v>0</v>
      </c>
      <c r="N231" s="23">
        <v>1</v>
      </c>
      <c r="O231" s="24">
        <v>4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21</v>
      </c>
      <c r="K233" s="24">
        <v>19</v>
      </c>
      <c r="L233" s="24">
        <v>10</v>
      </c>
      <c r="M233" s="24">
        <v>4</v>
      </c>
      <c r="N233" s="23">
        <v>21</v>
      </c>
      <c r="O233" s="24">
        <v>54</v>
      </c>
      <c r="P233" s="24">
        <v>50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9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1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1</v>
      </c>
      <c r="K238" s="24">
        <v>0</v>
      </c>
      <c r="L238" s="24">
        <v>0</v>
      </c>
      <c r="M238" s="24">
        <v>1</v>
      </c>
      <c r="N238" s="23">
        <v>1</v>
      </c>
      <c r="O238" s="24">
        <v>2</v>
      </c>
      <c r="P238" s="24">
        <v>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3</v>
      </c>
      <c r="L240" s="24">
        <v>0</v>
      </c>
      <c r="M240" s="24">
        <v>0</v>
      </c>
      <c r="N240" s="23">
        <v>0</v>
      </c>
      <c r="O240" s="24">
        <v>0</v>
      </c>
      <c r="P240" s="24">
        <v>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2</v>
      </c>
      <c r="K241" s="24">
        <v>0</v>
      </c>
      <c r="L241" s="24">
        <v>0</v>
      </c>
      <c r="M241" s="24">
        <v>0</v>
      </c>
      <c r="N241" s="23">
        <v>2</v>
      </c>
      <c r="O241" s="24">
        <v>2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2</v>
      </c>
      <c r="M249" s="24">
        <v>0</v>
      </c>
      <c r="N249" s="23">
        <v>0</v>
      </c>
      <c r="O249" s="24">
        <v>4</v>
      </c>
      <c r="P249" s="24">
        <v>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2</v>
      </c>
      <c r="L250" s="24">
        <v>0</v>
      </c>
      <c r="M250" s="24">
        <v>0</v>
      </c>
      <c r="N250" s="23">
        <v>1</v>
      </c>
      <c r="O250" s="24">
        <v>5</v>
      </c>
      <c r="P250" s="24">
        <v>3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2</v>
      </c>
      <c r="K256" s="24">
        <v>8</v>
      </c>
      <c r="L256" s="24">
        <v>3</v>
      </c>
      <c r="M256" s="24">
        <v>1</v>
      </c>
      <c r="N256" s="23">
        <v>2</v>
      </c>
      <c r="O256" s="24">
        <v>8</v>
      </c>
      <c r="P256" s="24">
        <v>13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1</v>
      </c>
      <c r="L262" s="24">
        <v>0</v>
      </c>
      <c r="M262" s="24">
        <v>1</v>
      </c>
      <c r="N262" s="23">
        <v>1</v>
      </c>
      <c r="O262" s="24">
        <v>4</v>
      </c>
      <c r="P262" s="24">
        <v>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0</v>
      </c>
      <c r="L264" s="24">
        <v>0</v>
      </c>
      <c r="M264" s="24">
        <v>0</v>
      </c>
      <c r="N264" s="23">
        <v>1</v>
      </c>
      <c r="O264" s="24">
        <v>1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1</v>
      </c>
      <c r="K266" s="24">
        <v>5</v>
      </c>
      <c r="L266" s="24">
        <v>2</v>
      </c>
      <c r="M266" s="24">
        <v>1</v>
      </c>
      <c r="N266" s="23">
        <v>1</v>
      </c>
      <c r="O266" s="24">
        <v>12</v>
      </c>
      <c r="P266" s="24">
        <v>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2</v>
      </c>
      <c r="L268" s="24">
        <v>0</v>
      </c>
      <c r="M268" s="24">
        <v>0</v>
      </c>
      <c r="N268" s="23">
        <v>0</v>
      </c>
      <c r="O268" s="24">
        <v>0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4</v>
      </c>
      <c r="K269" s="24">
        <v>9</v>
      </c>
      <c r="L269" s="24">
        <v>1</v>
      </c>
      <c r="M269" s="24">
        <v>1</v>
      </c>
      <c r="N269" s="23">
        <v>4</v>
      </c>
      <c r="O269" s="24">
        <v>15</v>
      </c>
      <c r="P269" s="24">
        <v>14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2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10</v>
      </c>
      <c r="L272" s="24">
        <v>5</v>
      </c>
      <c r="M272" s="24">
        <v>1</v>
      </c>
      <c r="N272" s="23">
        <v>8</v>
      </c>
      <c r="O272" s="24">
        <v>22</v>
      </c>
      <c r="P272" s="24">
        <v>23</v>
      </c>
      <c r="Q272" s="24">
        <v>1</v>
      </c>
      <c r="R272" s="24">
        <v>15</v>
      </c>
      <c r="S272" s="24">
        <v>3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1</v>
      </c>
      <c r="L273" s="24">
        <v>1</v>
      </c>
      <c r="M273" s="24">
        <v>0</v>
      </c>
      <c r="N273" s="23">
        <v>0</v>
      </c>
      <c r="O273" s="24">
        <v>0</v>
      </c>
      <c r="P273" s="24">
        <v>2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7</v>
      </c>
      <c r="P282" s="24">
        <v>0</v>
      </c>
      <c r="Q282" s="24">
        <v>0</v>
      </c>
      <c r="R282" s="24">
        <v>1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2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3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2</v>
      </c>
      <c r="M288" s="24">
        <v>3</v>
      </c>
      <c r="N288" s="23">
        <v>1</v>
      </c>
      <c r="O288" s="24">
        <v>4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3</v>
      </c>
      <c r="K289" s="24">
        <v>0</v>
      </c>
      <c r="L289" s="24">
        <v>1</v>
      </c>
      <c r="M289" s="24">
        <v>0</v>
      </c>
      <c r="N289" s="23">
        <v>2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2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2</v>
      </c>
      <c r="L298" s="24">
        <v>0</v>
      </c>
      <c r="M298" s="24">
        <v>0</v>
      </c>
      <c r="N298" s="23">
        <v>0</v>
      </c>
      <c r="O298" s="24">
        <v>0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5</v>
      </c>
      <c r="L299" s="24">
        <v>0</v>
      </c>
      <c r="M299" s="24">
        <v>0</v>
      </c>
      <c r="N299" s="23">
        <v>0</v>
      </c>
      <c r="O299" s="24">
        <v>3</v>
      </c>
      <c r="P299" s="24">
        <v>5</v>
      </c>
      <c r="Q299" s="24">
        <v>0</v>
      </c>
      <c r="R299" s="24">
        <v>4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3</v>
      </c>
      <c r="K300" s="24">
        <v>3</v>
      </c>
      <c r="L300" s="24">
        <v>2</v>
      </c>
      <c r="M300" s="24">
        <v>0</v>
      </c>
      <c r="N300" s="23">
        <v>3</v>
      </c>
      <c r="O300" s="24">
        <v>3</v>
      </c>
      <c r="P300" s="24">
        <v>8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3</v>
      </c>
      <c r="M301" s="24">
        <v>1</v>
      </c>
      <c r="N301" s="23">
        <v>0</v>
      </c>
      <c r="O301" s="24">
        <v>1</v>
      </c>
      <c r="P301" s="24">
        <v>3</v>
      </c>
      <c r="Q301" s="24">
        <v>0</v>
      </c>
      <c r="R301" s="24">
        <v>4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3</v>
      </c>
      <c r="P306" s="24">
        <v>2</v>
      </c>
      <c r="Q306" s="24">
        <v>0</v>
      </c>
      <c r="R306" s="24">
        <v>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0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8</v>
      </c>
      <c r="K309" s="24">
        <v>4</v>
      </c>
      <c r="L309" s="24">
        <v>7</v>
      </c>
      <c r="M309" s="24">
        <v>3</v>
      </c>
      <c r="N309" s="23">
        <v>8</v>
      </c>
      <c r="O309" s="24">
        <v>20</v>
      </c>
      <c r="P309" s="24">
        <v>19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4</v>
      </c>
      <c r="L310" s="24">
        <v>1</v>
      </c>
      <c r="M310" s="24">
        <v>0</v>
      </c>
      <c r="N310" s="23">
        <v>0</v>
      </c>
      <c r="O310" s="24">
        <v>2</v>
      </c>
      <c r="P310" s="24">
        <v>5</v>
      </c>
      <c r="Q310" s="24">
        <v>0</v>
      </c>
      <c r="R310" s="24">
        <v>3</v>
      </c>
      <c r="S310" s="24">
        <v>2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1</v>
      </c>
      <c r="M311" s="24">
        <v>0</v>
      </c>
      <c r="N311" s="23">
        <v>0</v>
      </c>
      <c r="O311" s="24">
        <v>0</v>
      </c>
      <c r="P311" s="24">
        <v>1</v>
      </c>
      <c r="Q311" s="24">
        <v>0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3</v>
      </c>
      <c r="K321" s="24">
        <v>3</v>
      </c>
      <c r="L321" s="24">
        <v>1</v>
      </c>
      <c r="M321" s="24">
        <v>0</v>
      </c>
      <c r="N321" s="23">
        <v>3</v>
      </c>
      <c r="O321" s="24">
        <v>12</v>
      </c>
      <c r="P321" s="24">
        <v>7</v>
      </c>
      <c r="Q321" s="24">
        <v>0</v>
      </c>
      <c r="R321" s="24">
        <v>2</v>
      </c>
      <c r="S321" s="24">
        <v>2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0</v>
      </c>
      <c r="L323" s="24">
        <v>0</v>
      </c>
      <c r="M323" s="24">
        <v>0</v>
      </c>
      <c r="N323" s="23">
        <v>0</v>
      </c>
      <c r="O323" s="24">
        <v>1</v>
      </c>
      <c r="P323" s="24">
        <v>1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2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1</v>
      </c>
      <c r="K334" s="24">
        <v>2</v>
      </c>
      <c r="L334" s="24">
        <v>1</v>
      </c>
      <c r="M334" s="24">
        <v>0</v>
      </c>
      <c r="N334" s="23">
        <v>1</v>
      </c>
      <c r="O334" s="24">
        <v>1</v>
      </c>
      <c r="P334" s="24">
        <v>4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4</v>
      </c>
      <c r="K338" s="24">
        <v>16</v>
      </c>
      <c r="L338" s="24">
        <v>4</v>
      </c>
      <c r="M338" s="24">
        <v>2</v>
      </c>
      <c r="N338" s="23">
        <v>4</v>
      </c>
      <c r="O338" s="24">
        <v>33</v>
      </c>
      <c r="P338" s="24">
        <v>24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2</v>
      </c>
      <c r="W338" s="24">
        <v>1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4</v>
      </c>
      <c r="K339" s="24">
        <v>9</v>
      </c>
      <c r="L339" s="24">
        <v>4</v>
      </c>
      <c r="M339" s="24">
        <v>1</v>
      </c>
      <c r="N339" s="23">
        <v>4</v>
      </c>
      <c r="O339" s="24">
        <v>12</v>
      </c>
      <c r="P339" s="24">
        <v>17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0</v>
      </c>
      <c r="W339" s="24">
        <v>1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3</v>
      </c>
      <c r="K340" s="24">
        <v>0</v>
      </c>
      <c r="L340" s="24">
        <v>0</v>
      </c>
      <c r="M340" s="24">
        <v>0</v>
      </c>
      <c r="N340" s="23">
        <v>3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1</v>
      </c>
      <c r="L341" s="24">
        <v>0</v>
      </c>
      <c r="M341" s="24">
        <v>0</v>
      </c>
      <c r="N341" s="23">
        <v>2</v>
      </c>
      <c r="O341" s="24">
        <v>1</v>
      </c>
      <c r="P341" s="24">
        <v>3</v>
      </c>
      <c r="Q341" s="24">
        <v>2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2</v>
      </c>
      <c r="P342" s="24">
        <v>2</v>
      </c>
      <c r="Q342" s="24">
        <v>2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3</v>
      </c>
      <c r="L347" s="24">
        <v>2</v>
      </c>
      <c r="M347" s="24">
        <v>0</v>
      </c>
      <c r="N347" s="23">
        <v>0</v>
      </c>
      <c r="O347" s="24">
        <v>2</v>
      </c>
      <c r="P347" s="24">
        <v>5</v>
      </c>
      <c r="Q347" s="24">
        <v>0</v>
      </c>
      <c r="R347" s="24">
        <v>2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4</v>
      </c>
      <c r="P348" s="24">
        <v>2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1</v>
      </c>
      <c r="M349" s="24">
        <v>0</v>
      </c>
      <c r="N349" s="23">
        <v>1</v>
      </c>
      <c r="O349" s="24">
        <v>1</v>
      </c>
      <c r="P349" s="24">
        <v>2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3</v>
      </c>
      <c r="L350" s="24">
        <v>0</v>
      </c>
      <c r="M350" s="24">
        <v>0</v>
      </c>
      <c r="N350" s="23">
        <v>1</v>
      </c>
      <c r="O350" s="24">
        <v>2</v>
      </c>
      <c r="P350" s="24">
        <v>4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1</v>
      </c>
      <c r="M351" s="24">
        <v>0</v>
      </c>
      <c r="N351" s="23">
        <v>0</v>
      </c>
      <c r="O351" s="24">
        <v>0</v>
      </c>
      <c r="P351" s="24">
        <v>1</v>
      </c>
      <c r="Q351" s="24">
        <v>0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2</v>
      </c>
      <c r="L422" s="24">
        <v>2</v>
      </c>
      <c r="M422" s="24">
        <v>0</v>
      </c>
      <c r="N422" s="23">
        <v>0</v>
      </c>
      <c r="O422" s="24">
        <v>1</v>
      </c>
      <c r="P422" s="24">
        <v>4</v>
      </c>
      <c r="Q422" s="24">
        <v>0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1</v>
      </c>
      <c r="P435" s="24">
        <v>1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0</v>
      </c>
      <c r="M447" s="24">
        <v>0</v>
      </c>
      <c r="N447" s="23">
        <v>0</v>
      </c>
      <c r="O447" s="24">
        <v>6</v>
      </c>
      <c r="P447" s="24">
        <v>1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0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4</v>
      </c>
      <c r="P451" s="24">
        <v>0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1</v>
      </c>
      <c r="P455" s="24">
        <v>5</v>
      </c>
      <c r="Q455" s="24">
        <v>0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0</v>
      </c>
      <c r="L555" s="24">
        <v>0</v>
      </c>
      <c r="M555" s="24">
        <v>0</v>
      </c>
      <c r="N555" s="23">
        <v>1</v>
      </c>
      <c r="O555" s="24">
        <v>1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13</v>
      </c>
      <c r="K592" s="24">
        <v>13</v>
      </c>
      <c r="L592" s="24">
        <v>6</v>
      </c>
      <c r="M592" s="24">
        <v>4</v>
      </c>
      <c r="N592" s="23">
        <v>12</v>
      </c>
      <c r="O592" s="24">
        <v>20</v>
      </c>
      <c r="P592" s="24">
        <v>32</v>
      </c>
      <c r="Q592" s="24">
        <v>10</v>
      </c>
      <c r="R592" s="24">
        <v>14</v>
      </c>
      <c r="S592" s="24">
        <v>3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2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1</v>
      </c>
      <c r="M614" s="24">
        <v>0</v>
      </c>
      <c r="N614" s="23">
        <v>0</v>
      </c>
      <c r="O614" s="24">
        <v>1</v>
      </c>
      <c r="P614" s="24">
        <v>1</v>
      </c>
      <c r="Q614" s="24">
        <v>0</v>
      </c>
      <c r="R614" s="24">
        <v>3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0</v>
      </c>
      <c r="L635" s="24">
        <v>0</v>
      </c>
      <c r="M635" s="24">
        <v>0</v>
      </c>
      <c r="N635" s="23">
        <v>1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4</v>
      </c>
      <c r="L657" s="24">
        <v>5</v>
      </c>
      <c r="M657" s="24">
        <v>3</v>
      </c>
      <c r="N657" s="23">
        <v>5</v>
      </c>
      <c r="O657" s="24">
        <v>13</v>
      </c>
      <c r="P657" s="24">
        <v>14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2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5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1</v>
      </c>
      <c r="L726" s="24">
        <v>0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2</v>
      </c>
      <c r="K762" s="24">
        <v>5</v>
      </c>
      <c r="L762" s="24">
        <v>1</v>
      </c>
      <c r="M762" s="24">
        <v>0</v>
      </c>
      <c r="N762" s="23">
        <v>1</v>
      </c>
      <c r="O762" s="24">
        <v>5</v>
      </c>
      <c r="P762" s="24">
        <v>8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3</v>
      </c>
      <c r="K763" s="24">
        <v>4</v>
      </c>
      <c r="L763" s="24">
        <v>4</v>
      </c>
      <c r="M763" s="24">
        <v>0</v>
      </c>
      <c r="N763" s="23">
        <v>3</v>
      </c>
      <c r="O763" s="24">
        <v>9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1</v>
      </c>
      <c r="M764" s="24">
        <v>0</v>
      </c>
      <c r="N764" s="23">
        <v>0</v>
      </c>
      <c r="O764" s="24">
        <v>4</v>
      </c>
      <c r="P764" s="24">
        <v>2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6" priority="10"/>
    <cfRule type="duplicateValues" dxfId="85" priority="11"/>
    <cfRule type="duplicateValues" dxfId="84" priority="12"/>
  </conditionalFormatting>
  <conditionalFormatting sqref="H4:H791">
    <cfRule type="duplicateValues" dxfId="83" priority="2"/>
  </conditionalFormatting>
  <conditionalFormatting sqref="H792:H793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873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1" priority="10"/>
    <cfRule type="duplicateValues" dxfId="80" priority="11"/>
    <cfRule type="duplicateValues" dxfId="79" priority="12"/>
  </conditionalFormatting>
  <conditionalFormatting sqref="H4:H791">
    <cfRule type="duplicateValues" dxfId="78" priority="2"/>
  </conditionalFormatting>
  <conditionalFormatting sqref="H792:H793">
    <cfRule type="duplicateValues" dxfId="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3"/>
  <sheetViews>
    <sheetView showGridLines="0" zoomScale="90" zoomScaleNormal="90" workbookViewId="0">
      <pane xSplit="9" ySplit="4" topLeftCell="J788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874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6" priority="10"/>
    <cfRule type="duplicateValues" dxfId="75" priority="11"/>
    <cfRule type="duplicateValues" dxfId="74" priority="12"/>
  </conditionalFormatting>
  <conditionalFormatting sqref="H4:H791">
    <cfRule type="duplicateValues" dxfId="73" priority="2"/>
  </conditionalFormatting>
  <conditionalFormatting sqref="H792:H793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3"/>
  <sheetViews>
    <sheetView showGridLines="0" zoomScale="90" zoomScaleNormal="90" workbookViewId="0">
      <pane xSplit="9" ySplit="4" topLeftCell="J776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875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10"/>
    <cfRule type="duplicateValues" dxfId="70" priority="11"/>
    <cfRule type="duplicateValues" dxfId="69" priority="12"/>
  </conditionalFormatting>
  <conditionalFormatting sqref="H4:H791">
    <cfRule type="duplicateValues" dxfId="68" priority="2"/>
  </conditionalFormatting>
  <conditionalFormatting sqref="H792:H793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3"/>
  <sheetViews>
    <sheetView showGridLines="0" zoomScale="90" zoomScaleNormal="90" workbookViewId="0">
      <pane xSplit="9" ySplit="4" topLeftCell="J782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876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4:H1048576">
    <cfRule type="duplicateValues" dxfId="66" priority="5"/>
  </conditionalFormatting>
  <conditionalFormatting sqref="H4:H791">
    <cfRule type="duplicateValues" dxfId="65" priority="2"/>
  </conditionalFormatting>
  <conditionalFormatting sqref="H792:H793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3" priority="10"/>
    <cfRule type="duplicateValues" dxfId="62" priority="11"/>
    <cfRule type="duplicateValues" dxfId="61" priority="12"/>
  </conditionalFormatting>
  <conditionalFormatting sqref="H4:H791">
    <cfRule type="duplicateValues" dxfId="60" priority="2"/>
  </conditionalFormatting>
  <conditionalFormatting sqref="H792:H793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3"/>
  <sheetViews>
    <sheetView showGridLines="0" zoomScale="90" zoomScaleNormal="90" workbookViewId="0">
      <pane xSplit="9" ySplit="4" topLeftCell="J779" activePane="bottomRight" state="frozen"/>
      <selection activeCell="E1" sqref="E1"/>
      <selection pane="topRight" activeCell="J1" sqref="J1"/>
      <selection pane="bottomLeft" activeCell="E5" sqref="E5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878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8" priority="2"/>
  </conditionalFormatting>
  <conditionalFormatting sqref="H792:H793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3"/>
  <sheetViews>
    <sheetView showGridLines="0" zoomScale="90" zoomScaleNormal="90" workbookViewId="0">
      <pane xSplit="9" ySplit="4" topLeftCell="AJ782" activePane="bottomRight" state="frozen"/>
      <selection pane="topRight" activeCell="H1" sqref="H1"/>
      <selection pane="bottomLeft" activeCell="A3" sqref="A3"/>
      <selection pane="bottomRight" activeCell="D796" sqref="D796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0" t="s">
        <v>865</v>
      </c>
      <c r="G2" s="221"/>
      <c r="H2" s="222"/>
      <c r="I2" s="2" t="s">
        <v>221</v>
      </c>
      <c r="J2" s="29">
        <f t="shared" ref="J2:AI2" si="0">SUBTOTAL(9,J5:J964)</f>
        <v>4158.2999999999993</v>
      </c>
      <c r="K2" s="29">
        <f t="shared" si="0"/>
        <v>6258</v>
      </c>
      <c r="L2" s="31">
        <f>IFERROR(K2/J2,0)*100</f>
        <v>150.49419233821516</v>
      </c>
      <c r="M2" s="29">
        <f t="shared" si="0"/>
        <v>12176.107999999993</v>
      </c>
      <c r="N2" s="29">
        <f t="shared" si="0"/>
        <v>8453</v>
      </c>
      <c r="O2" s="31">
        <f>IFERROR(N2/M2,0)*100</f>
        <v>69.422840204768264</v>
      </c>
      <c r="P2" s="29">
        <f t="shared" si="0"/>
        <v>12114.896000000001</v>
      </c>
      <c r="Q2" s="29">
        <f t="shared" si="0"/>
        <v>3803</v>
      </c>
      <c r="R2" s="31">
        <f>IFERROR(Q2/P2,0)*100</f>
        <v>31.391107278180513</v>
      </c>
      <c r="S2" s="29">
        <f t="shared" si="0"/>
        <v>11189</v>
      </c>
      <c r="T2" s="29">
        <f t="shared" si="0"/>
        <v>1675</v>
      </c>
      <c r="U2" s="31">
        <f>IFERROR(T2/S2,0)*100</f>
        <v>14.97005988023952</v>
      </c>
      <c r="V2" s="29">
        <f t="shared" si="0"/>
        <v>0</v>
      </c>
      <c r="W2" s="29">
        <f t="shared" si="0"/>
        <v>6046</v>
      </c>
      <c r="X2" s="31">
        <f>IFERROR(W2/V2,0)*100</f>
        <v>0</v>
      </c>
      <c r="Y2" s="48">
        <f t="shared" si="0"/>
        <v>0</v>
      </c>
      <c r="Z2" s="29">
        <f t="shared" si="0"/>
        <v>18437</v>
      </c>
      <c r="AA2" s="31">
        <f>IFERROR(Z2/Y2,0)*100</f>
        <v>0</v>
      </c>
      <c r="AB2" s="48">
        <f t="shared" si="0"/>
        <v>28449.304000000007</v>
      </c>
      <c r="AC2" s="29">
        <f t="shared" si="0"/>
        <v>18514</v>
      </c>
      <c r="AD2" s="31">
        <f>IFERROR(AC2/AB2,0)*100</f>
        <v>65.077163223395544</v>
      </c>
      <c r="AE2" s="29">
        <f t="shared" si="0"/>
        <v>7125</v>
      </c>
      <c r="AF2" s="29">
        <f t="shared" si="0"/>
        <v>2469</v>
      </c>
      <c r="AG2" s="31">
        <f>IFERROR(AF2/AE2,0)*100</f>
        <v>34.652631578947371</v>
      </c>
      <c r="AH2" s="29">
        <f t="shared" si="0"/>
        <v>49106</v>
      </c>
      <c r="AI2" s="29">
        <f t="shared" si="0"/>
        <v>7048</v>
      </c>
      <c r="AJ2" s="31">
        <f>IFERROR(AI2/AH2,0)*100</f>
        <v>14.352624933816641</v>
      </c>
      <c r="AK2" s="28">
        <f t="shared" ref="AK2:AL2" si="1">SUBTOTAL(9,AK5:AK963)</f>
        <v>634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2807</v>
      </c>
      <c r="AO2" s="31">
        <f>IFERROR(AN2/AM2,0)*100</f>
        <v>0</v>
      </c>
      <c r="AP2" s="48">
        <f t="shared" si="2"/>
        <v>31012.095999999994</v>
      </c>
      <c r="AQ2" s="29">
        <f t="shared" si="2"/>
        <v>957</v>
      </c>
      <c r="AR2" s="31">
        <f>IFERROR(AQ2/AP2,0)*100</f>
        <v>3.0858926787792744</v>
      </c>
      <c r="AS2" s="29">
        <f t="shared" si="2"/>
        <v>2807</v>
      </c>
      <c r="AT2" s="29">
        <f t="shared" si="2"/>
        <v>190</v>
      </c>
      <c r="AU2" s="31">
        <f>IFERROR(AT2/AS2,0)*100</f>
        <v>6.768792304951905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9" t="s">
        <v>248</v>
      </c>
      <c r="K3" s="230"/>
      <c r="L3" s="231"/>
      <c r="M3" s="226" t="s">
        <v>232</v>
      </c>
      <c r="N3" s="227"/>
      <c r="O3" s="228"/>
      <c r="P3" s="226" t="s">
        <v>233</v>
      </c>
      <c r="Q3" s="227"/>
      <c r="R3" s="228"/>
      <c r="S3" s="229" t="s">
        <v>236</v>
      </c>
      <c r="T3" s="230"/>
      <c r="U3" s="231"/>
      <c r="V3" s="229" t="s">
        <v>868</v>
      </c>
      <c r="W3" s="230"/>
      <c r="X3" s="231"/>
      <c r="Y3" s="229" t="s">
        <v>267</v>
      </c>
      <c r="Z3" s="230"/>
      <c r="AA3" s="231"/>
      <c r="AB3" s="229" t="s">
        <v>223</v>
      </c>
      <c r="AC3" s="230"/>
      <c r="AD3" s="231"/>
      <c r="AE3" s="223" t="s">
        <v>247</v>
      </c>
      <c r="AF3" s="224"/>
      <c r="AG3" s="225"/>
      <c r="AH3" s="223" t="s">
        <v>246</v>
      </c>
      <c r="AI3" s="224"/>
      <c r="AJ3" s="225"/>
      <c r="AK3" s="21" t="s">
        <v>224</v>
      </c>
      <c r="AL3" s="21" t="s">
        <v>225</v>
      </c>
      <c r="AM3" s="223" t="s">
        <v>901</v>
      </c>
      <c r="AN3" s="224"/>
      <c r="AO3" s="225"/>
      <c r="AP3" s="223" t="s">
        <v>245</v>
      </c>
      <c r="AQ3" s="224"/>
      <c r="AR3" s="225"/>
      <c r="AS3" s="226" t="s">
        <v>263</v>
      </c>
      <c r="AT3" s="227"/>
      <c r="AU3" s="228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5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5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9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5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10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2</v>
      </c>
      <c r="AJ5" s="41">
        <f>IFERROR(AI5/AH5,0)*100</f>
        <v>0</v>
      </c>
      <c r="AK5" s="22">
        <f>+Ene!S5+Feb!S5+Mar!S5+Abr!S5+May!S5+Jun!S5+Jul!S5+Ago!S5+Set!S5+Oct!S5+Nov!S5+Dic!S5</f>
        <v>7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15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15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1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1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10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1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4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1</v>
      </c>
      <c r="AJ6" s="33">
        <f t="shared" ref="AJ6:AJ69" si="11">IFERROR(AI6/AH6,0)*100</f>
        <v>0</v>
      </c>
      <c r="AK6" s="24">
        <f>+Ene!S6+Feb!S6+Mar!S6+Abr!S6+May!S6+Jun!S6+Jul!S6+Ago!S6+Set!S6+Oct!S6+Nov!S6+Dic!S6</f>
        <v>33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28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28</v>
      </c>
      <c r="AT6" s="24">
        <f>+Ene!X6+Feb!X6+Mar!X6+Abr!X6+May!X6+Jun!X6+Jul!X6+Ago!X6+Set!X6+Oct!X6+Nov!X6+Dic!X6</f>
        <v>2</v>
      </c>
      <c r="AU6" s="33">
        <f t="shared" ref="AU6:AU69" si="15">IFERROR(AT6/AS6,0)*100</f>
        <v>7.1428571428571423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10</v>
      </c>
      <c r="L7" s="33">
        <f t="shared" si="3"/>
        <v>125</v>
      </c>
      <c r="M7" s="37">
        <v>33</v>
      </c>
      <c r="N7" s="24">
        <f>+Ene!K7+Feb!K7+Mar!K7+Abr!K7+May!K7+Jun!K7+Jul!K7+Ago!K7+Set!K7+Oct!K7+Nov!K7+Dic!K7</f>
        <v>7</v>
      </c>
      <c r="O7" s="33">
        <f t="shared" si="4"/>
        <v>21.212121212121211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10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24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19</v>
      </c>
      <c r="AD7" s="33">
        <f t="shared" si="9"/>
        <v>26.760563380281688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3</v>
      </c>
      <c r="L8" s="33">
        <f t="shared" si="3"/>
        <v>60</v>
      </c>
      <c r="M8" s="37">
        <v>13</v>
      </c>
      <c r="N8" s="24">
        <f>+Ene!K8+Feb!K8+Mar!K8+Abr!K8+May!K8+Jun!K8+Jul!K8+Ago!K8+Set!K8+Oct!K8+Nov!K8+Dic!K8</f>
        <v>10</v>
      </c>
      <c r="O8" s="33">
        <f t="shared" si="4"/>
        <v>76.923076923076934</v>
      </c>
      <c r="P8" s="37">
        <v>11</v>
      </c>
      <c r="Q8" s="24">
        <f>+Ene!L8+Feb!L8+Mar!L8+Abr!L8+May!L8+Jun!L8+Jul!L8+Ago!L8+Set!L8+Oct!L8+Nov!L8+Dic!L8</f>
        <v>4</v>
      </c>
      <c r="R8" s="33">
        <f t="shared" si="5"/>
        <v>36.363636363636367</v>
      </c>
      <c r="S8" s="37">
        <v>28</v>
      </c>
      <c r="T8" s="24">
        <f>+Ene!M8+Feb!M8+Mar!M8+Abr!M8+May!M8+Jun!M8+Jul!M8+Ago!M8+Set!M8+Oct!M8+Nov!M8+Dic!M8</f>
        <v>5</v>
      </c>
      <c r="U8" s="33">
        <f t="shared" si="6"/>
        <v>17.857142857142858</v>
      </c>
      <c r="V8" s="37">
        <v>0</v>
      </c>
      <c r="W8" s="23">
        <f>+Ene!N8+Feb!N8+Mar!N8+Abr!N8+May!N8+Jun!N8+Jul!N8+Ago!N8+Set!N8+Oct!N8+Nov!N8+Dic!N8</f>
        <v>3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16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17</v>
      </c>
      <c r="AD8" s="33">
        <f t="shared" si="9"/>
        <v>58.620689655172406</v>
      </c>
      <c r="AE8" s="37">
        <v>20</v>
      </c>
      <c r="AF8" s="24">
        <f>+Ene!Q8+Feb!Q8+Mar!Q8+Abr!Q8+May!Q8+Jun!Q8+Jul!Q8+Ago!Q8+Set!Q8+Oct!Q8+Nov!Q8+Dic!Q8</f>
        <v>3</v>
      </c>
      <c r="AG8" s="33">
        <f t="shared" si="10"/>
        <v>15</v>
      </c>
      <c r="AH8" s="37">
        <v>126</v>
      </c>
      <c r="AI8" s="24">
        <f>+Ene!R8+Feb!R8+Mar!R8+Abr!R8+May!R8+Jun!R8+Jul!R8+Ago!R8+Set!R8+Oct!R8+Nov!R8+Dic!R8</f>
        <v>16</v>
      </c>
      <c r="AJ8" s="33">
        <f t="shared" si="11"/>
        <v>12.698412698412698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12</v>
      </c>
      <c r="L9" s="33">
        <f t="shared" si="3"/>
        <v>171.42857142857142</v>
      </c>
      <c r="M9" s="37">
        <v>41</v>
      </c>
      <c r="N9" s="24">
        <f>+Ene!K9+Feb!K9+Mar!K9+Abr!K9+May!K9+Jun!K9+Jul!K9+Ago!K9+Set!K9+Oct!K9+Nov!K9+Dic!K9</f>
        <v>12</v>
      </c>
      <c r="O9" s="33">
        <f t="shared" si="4"/>
        <v>29.268292682926827</v>
      </c>
      <c r="P9" s="37">
        <v>40</v>
      </c>
      <c r="Q9" s="24">
        <f>+Ene!L9+Feb!L9+Mar!L9+Abr!L9+May!L9+Jun!L9+Jul!L9+Ago!L9+Set!L9+Oct!L9+Nov!L9+Dic!L9</f>
        <v>8</v>
      </c>
      <c r="R9" s="33">
        <f t="shared" si="5"/>
        <v>20</v>
      </c>
      <c r="S9" s="37">
        <v>39</v>
      </c>
      <c r="T9" s="24">
        <f>+Ene!M9+Feb!M9+Mar!M9+Abr!M9+May!M9+Jun!M9+Jul!M9+Ago!M9+Set!M9+Oct!M9+Nov!M9+Dic!M9</f>
        <v>3</v>
      </c>
      <c r="U9" s="33">
        <f t="shared" si="6"/>
        <v>7.6923076923076925</v>
      </c>
      <c r="V9" s="37">
        <v>0</v>
      </c>
      <c r="W9" s="23">
        <f>+Ene!N9+Feb!N9+Mar!N9+Abr!N9+May!N9+Jun!N9+Jul!N9+Ago!N9+Set!N9+Oct!N9+Nov!N9+Dic!N9</f>
        <v>12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24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32</v>
      </c>
      <c r="AD9" s="33">
        <f t="shared" si="9"/>
        <v>36.363636363636367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1</v>
      </c>
      <c r="AJ9" s="33">
        <f t="shared" si="11"/>
        <v>0.3436426116838488</v>
      </c>
      <c r="AK9" s="24">
        <f>+Ene!S9+Feb!S9+Mar!S9+Abr!S9+May!S9+Jun!S9+Jul!S9+Ago!S9+Set!S9+Oct!S9+Nov!S9+Dic!S9</f>
        <v>11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128</v>
      </c>
      <c r="L10" s="33">
        <f t="shared" si="3"/>
        <v>123.07692307692308</v>
      </c>
      <c r="M10" s="37">
        <v>370</v>
      </c>
      <c r="N10" s="24">
        <f>+Ene!K10+Feb!K10+Mar!K10+Abr!K10+May!K10+Jun!K10+Jul!K10+Ago!K10+Set!K10+Oct!K10+Nov!K10+Dic!K10</f>
        <v>169</v>
      </c>
      <c r="O10" s="33">
        <f t="shared" si="4"/>
        <v>45.675675675675677</v>
      </c>
      <c r="P10" s="37">
        <v>300</v>
      </c>
      <c r="Q10" s="24">
        <f>+Ene!L10+Feb!L10+Mar!L10+Abr!L10+May!L10+Jun!L10+Jul!L10+Ago!L10+Set!L10+Oct!L10+Nov!L10+Dic!L10</f>
        <v>66</v>
      </c>
      <c r="R10" s="33">
        <f t="shared" si="5"/>
        <v>22</v>
      </c>
      <c r="S10" s="37">
        <v>0</v>
      </c>
      <c r="T10" s="24">
        <f>+Ene!M10+Feb!M10+Mar!M10+Abr!M10+May!M10+Jun!M10+Jul!M10+Ago!M10+Set!M10+Oct!M10+Nov!M10+Dic!M10</f>
        <v>19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127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347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363</v>
      </c>
      <c r="AD10" s="33">
        <f t="shared" si="9"/>
        <v>46.899224806201552</v>
      </c>
      <c r="AE10" s="37">
        <v>0</v>
      </c>
      <c r="AF10" s="24">
        <f>+Ene!Q10+Feb!Q10+Mar!Q10+Abr!Q10+May!Q10+Jun!Q10+Jul!Q10+Ago!Q10+Set!Q10+Oct!Q10+Nov!Q10+Dic!Q10</f>
        <v>83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148</v>
      </c>
      <c r="AJ10" s="33">
        <f t="shared" si="11"/>
        <v>0</v>
      </c>
      <c r="AK10" s="24">
        <f>+Ene!S10+Feb!S10+Mar!S10+Abr!S10+May!S10+Jun!S10+Jul!S10+Ago!S10+Set!S10+Oct!S10+Nov!S10+Dic!S10</f>
        <v>10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18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6</v>
      </c>
      <c r="AR10" s="33">
        <f t="shared" si="13"/>
        <v>0.73170731707317083</v>
      </c>
      <c r="AS10" s="24">
        <f t="shared" si="14"/>
        <v>18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57</v>
      </c>
      <c r="L11" s="33">
        <f t="shared" si="3"/>
        <v>162.85714285714286</v>
      </c>
      <c r="M11" s="37">
        <v>108</v>
      </c>
      <c r="N11" s="24">
        <f>+Ene!K11+Feb!K11+Mar!K11+Abr!K11+May!K11+Jun!K11+Jul!K11+Ago!K11+Set!K11+Oct!K11+Nov!K11+Dic!K11</f>
        <v>72</v>
      </c>
      <c r="O11" s="33">
        <f t="shared" si="4"/>
        <v>66.666666666666657</v>
      </c>
      <c r="P11" s="37">
        <v>76</v>
      </c>
      <c r="Q11" s="24">
        <f>+Ene!L11+Feb!L11+Mar!L11+Abr!L11+May!L11+Jun!L11+Jul!L11+Ago!L11+Set!L11+Oct!L11+Nov!L11+Dic!L11</f>
        <v>37</v>
      </c>
      <c r="R11" s="33">
        <f t="shared" si="5"/>
        <v>48.684210526315788</v>
      </c>
      <c r="S11" s="37">
        <v>0</v>
      </c>
      <c r="T11" s="24">
        <f>+Ene!M11+Feb!M11+Mar!M11+Abr!M11+May!M11+Jun!M11+Jul!M11+Ago!M11+Set!M11+Oct!M11+Nov!M11+Dic!M11</f>
        <v>28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55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159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166</v>
      </c>
      <c r="AD11" s="33">
        <f t="shared" si="9"/>
        <v>75.799086757990864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6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15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6</v>
      </c>
      <c r="AR11" s="33">
        <f t="shared" si="13"/>
        <v>2.4793388429752068</v>
      </c>
      <c r="AS11" s="24">
        <f t="shared" si="14"/>
        <v>15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88</v>
      </c>
      <c r="L12" s="33">
        <f t="shared" si="3"/>
        <v>266.66666666666663</v>
      </c>
      <c r="M12" s="37">
        <v>90</v>
      </c>
      <c r="N12" s="24">
        <f>+Ene!K12+Feb!K12+Mar!K12+Abr!K12+May!K12+Jun!K12+Jul!K12+Ago!K12+Set!K12+Oct!K12+Nov!K12+Dic!K12</f>
        <v>102</v>
      </c>
      <c r="O12" s="33">
        <f t="shared" si="4"/>
        <v>113.33333333333333</v>
      </c>
      <c r="P12" s="37">
        <v>87</v>
      </c>
      <c r="Q12" s="24">
        <f>+Ene!L12+Feb!L12+Mar!L12+Abr!L12+May!L12+Jun!L12+Jul!L12+Ago!L12+Set!L12+Oct!L12+Nov!L12+Dic!L12</f>
        <v>45</v>
      </c>
      <c r="R12" s="33">
        <f t="shared" si="5"/>
        <v>51.724137931034484</v>
      </c>
      <c r="S12" s="37">
        <v>0</v>
      </c>
      <c r="T12" s="24">
        <f>+Ene!M12+Feb!M12+Mar!M12+Abr!M12+May!M12+Jun!M12+Jul!M12+Ago!M12+Set!M12+Oct!M12+Nov!M12+Dic!M12</f>
        <v>29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85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283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235</v>
      </c>
      <c r="AD12" s="33">
        <f t="shared" si="9"/>
        <v>111.90476190476191</v>
      </c>
      <c r="AE12" s="37">
        <v>0</v>
      </c>
      <c r="AF12" s="24">
        <f>+Ene!Q12+Feb!Q12+Mar!Q12+Abr!Q12+May!Q12+Jun!Q12+Jul!Q12+Ago!Q12+Set!Q12+Oct!Q12+Nov!Q12+Dic!Q12</f>
        <v>32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72</v>
      </c>
      <c r="AJ12" s="33">
        <f t="shared" si="11"/>
        <v>0</v>
      </c>
      <c r="AK12" s="24">
        <f>+Ene!S12+Feb!S12+Mar!S12+Abr!S12+May!S12+Jun!S12+Jul!S12+Ago!S12+Set!S12+Oct!S12+Nov!S12+Dic!S12</f>
        <v>16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6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6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50</v>
      </c>
      <c r="L13" s="33">
        <f t="shared" si="3"/>
        <v>125</v>
      </c>
      <c r="M13" s="37">
        <v>99</v>
      </c>
      <c r="N13" s="24">
        <f>+Ene!K13+Feb!K13+Mar!K13+Abr!K13+May!K13+Jun!K13+Jul!K13+Ago!K13+Set!K13+Oct!K13+Nov!K13+Dic!K13</f>
        <v>83</v>
      </c>
      <c r="O13" s="33">
        <f t="shared" si="4"/>
        <v>83.838383838383834</v>
      </c>
      <c r="P13" s="37">
        <v>81</v>
      </c>
      <c r="Q13" s="24">
        <f>+Ene!L13+Feb!L13+Mar!L13+Abr!L13+May!L13+Jun!L13+Jul!L13+Ago!L13+Set!L13+Oct!L13+Nov!L13+Dic!L13</f>
        <v>37</v>
      </c>
      <c r="R13" s="33">
        <f t="shared" si="5"/>
        <v>45.679012345679013</v>
      </c>
      <c r="S13" s="37">
        <v>0</v>
      </c>
      <c r="T13" s="24">
        <f>+Ene!M13+Feb!M13+Mar!M13+Abr!M13+May!M13+Jun!M13+Jul!M13+Ago!M13+Set!M13+Oct!M13+Nov!M13+Dic!M13</f>
        <v>14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50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189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170</v>
      </c>
      <c r="AD13" s="33">
        <f t="shared" si="9"/>
        <v>77.272727272727266</v>
      </c>
      <c r="AE13" s="37">
        <v>0</v>
      </c>
      <c r="AF13" s="24">
        <f>+Ene!Q13+Feb!Q13+Mar!Q13+Abr!Q13+May!Q13+Jun!Q13+Jul!Q13+Ago!Q13+Set!Q13+Oct!Q13+Nov!Q13+Dic!Q13</f>
        <v>40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11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22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10</v>
      </c>
      <c r="AR13" s="33">
        <f t="shared" si="13"/>
        <v>3.90625</v>
      </c>
      <c r="AS13" s="24">
        <f t="shared" si="14"/>
        <v>22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19</v>
      </c>
      <c r="L14" s="33">
        <f t="shared" si="3"/>
        <v>82.608695652173907</v>
      </c>
      <c r="M14" s="37">
        <v>101</v>
      </c>
      <c r="N14" s="24">
        <f>+Ene!K14+Feb!K14+Mar!K14+Abr!K14+May!K14+Jun!K14+Jul!K14+Ago!K14+Set!K14+Oct!K14+Nov!K14+Dic!K14</f>
        <v>27</v>
      </c>
      <c r="O14" s="33">
        <f t="shared" si="4"/>
        <v>26.732673267326735</v>
      </c>
      <c r="P14" s="37">
        <v>104</v>
      </c>
      <c r="Q14" s="24">
        <f>+Ene!L14+Feb!L14+Mar!L14+Abr!L14+May!L14+Jun!L14+Jul!L14+Ago!L14+Set!L14+Oct!L14+Nov!L14+Dic!L14</f>
        <v>8</v>
      </c>
      <c r="R14" s="33">
        <f t="shared" si="5"/>
        <v>7.6923076923076925</v>
      </c>
      <c r="S14" s="37">
        <v>0</v>
      </c>
      <c r="T14" s="24">
        <f>+Ene!M14+Feb!M14+Mar!M14+Abr!M14+May!M14+Jun!M14+Jul!M14+Ago!M14+Set!M14+Oct!M14+Nov!M14+Dic!M14</f>
        <v>2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19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40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54</v>
      </c>
      <c r="AD14" s="33">
        <f t="shared" si="9"/>
        <v>23.684210526315788</v>
      </c>
      <c r="AE14" s="37">
        <v>0</v>
      </c>
      <c r="AF14" s="24">
        <f>+Ene!Q14+Feb!Q14+Mar!Q14+Abr!Q14+May!Q14+Jun!Q14+Jul!Q14+Ago!Q14+Set!Q14+Oct!Q14+Nov!Q14+Dic!Q14</f>
        <v>9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25</v>
      </c>
      <c r="AJ14" s="33">
        <f t="shared" si="11"/>
        <v>0</v>
      </c>
      <c r="AK14" s="24">
        <f>+Ene!S14+Feb!S14+Mar!S14+Abr!S14+May!S14+Jun!S14+Jul!S14+Ago!S14+Set!S14+Oct!S14+Nov!S14+Dic!S14</f>
        <v>1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17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2</v>
      </c>
      <c r="AR14" s="33">
        <f t="shared" si="13"/>
        <v>0.88888888888888884</v>
      </c>
      <c r="AS14" s="24">
        <f t="shared" si="14"/>
        <v>17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9</v>
      </c>
      <c r="L15" s="33">
        <f t="shared" si="3"/>
        <v>300</v>
      </c>
      <c r="M15" s="37">
        <v>8</v>
      </c>
      <c r="N15" s="24">
        <f>+Ene!K15+Feb!K15+Mar!K15+Abr!K15+May!K15+Jun!K15+Jul!K15+Ago!K15+Set!K15+Oct!K15+Nov!K15+Dic!K15</f>
        <v>15</v>
      </c>
      <c r="O15" s="33">
        <f t="shared" si="4"/>
        <v>187.5</v>
      </c>
      <c r="P15" s="37">
        <v>6</v>
      </c>
      <c r="Q15" s="24">
        <f>+Ene!L15+Feb!L15+Mar!L15+Abr!L15+May!L15+Jun!L15+Jul!L15+Ago!L15+Set!L15+Oct!L15+Nov!L15+Dic!L15</f>
        <v>5</v>
      </c>
      <c r="R15" s="33">
        <f t="shared" si="5"/>
        <v>83.333333333333343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9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16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29</v>
      </c>
      <c r="AD15" s="33">
        <f t="shared" si="9"/>
        <v>170.58823529411765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13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56</v>
      </c>
      <c r="L16" s="33">
        <f t="shared" si="3"/>
        <v>164.70588235294116</v>
      </c>
      <c r="M16" s="37">
        <v>101</v>
      </c>
      <c r="N16" s="24">
        <f>+Ene!K16+Feb!K16+Mar!K16+Abr!K16+May!K16+Jun!K16+Jul!K16+Ago!K16+Set!K16+Oct!K16+Nov!K16+Dic!K16</f>
        <v>94</v>
      </c>
      <c r="O16" s="33">
        <f t="shared" si="4"/>
        <v>93.069306930693074</v>
      </c>
      <c r="P16" s="37">
        <v>102</v>
      </c>
      <c r="Q16" s="24">
        <f>+Ene!L16+Feb!L16+Mar!L16+Abr!L16+May!L16+Jun!L16+Jul!L16+Ago!L16+Set!L16+Oct!L16+Nov!L16+Dic!L16</f>
        <v>29</v>
      </c>
      <c r="R16" s="33">
        <f t="shared" si="5"/>
        <v>28.431372549019606</v>
      </c>
      <c r="S16" s="37">
        <v>0</v>
      </c>
      <c r="T16" s="24">
        <f>+Ene!M16+Feb!M16+Mar!M16+Abr!M16+May!M16+Jun!M16+Jul!M16+Ago!M16+Set!M16+Oct!M16+Nov!M16+Dic!M16</f>
        <v>20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54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179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179</v>
      </c>
      <c r="AD16" s="33">
        <f t="shared" si="9"/>
        <v>75.527426160337555</v>
      </c>
      <c r="AE16" s="37">
        <v>0</v>
      </c>
      <c r="AF16" s="24">
        <f>+Ene!Q16+Feb!Q16+Mar!Q16+Abr!Q16+May!Q16+Jun!Q16+Jul!Q16+Ago!Q16+Set!Q16+Oct!Q16+Nov!Q16+Dic!Q16</f>
        <v>4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77</v>
      </c>
      <c r="AJ16" s="33">
        <f t="shared" si="11"/>
        <v>0</v>
      </c>
      <c r="AK16" s="24">
        <f>+Ene!S16+Feb!S16+Mar!S16+Abr!S16+May!S16+Jun!S16+Jul!S16+Ago!S16+Set!S16+Oct!S16+Nov!S16+Dic!S16</f>
        <v>4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33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11</v>
      </c>
      <c r="AR16" s="33">
        <f t="shared" si="13"/>
        <v>4.2471042471042466</v>
      </c>
      <c r="AS16" s="24">
        <f t="shared" si="14"/>
        <v>33</v>
      </c>
      <c r="AT16" s="24">
        <f>+Ene!X16+Feb!X16+Mar!X16+Abr!X16+May!X16+Jun!X16+Jul!X16+Ago!X16+Set!X16+Oct!X16+Nov!X16+Dic!X16</f>
        <v>0</v>
      </c>
      <c r="AU16" s="33">
        <f t="shared" si="15"/>
        <v>0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41</v>
      </c>
      <c r="L17" s="33">
        <f t="shared" si="3"/>
        <v>128.125</v>
      </c>
      <c r="M17" s="37">
        <v>118</v>
      </c>
      <c r="N17" s="24">
        <f>+Ene!K17+Feb!K17+Mar!K17+Abr!K17+May!K17+Jun!K17+Jul!K17+Ago!K17+Set!K17+Oct!K17+Nov!K17+Dic!K17</f>
        <v>45</v>
      </c>
      <c r="O17" s="33">
        <f t="shared" si="4"/>
        <v>38.135593220338983</v>
      </c>
      <c r="P17" s="37">
        <v>98</v>
      </c>
      <c r="Q17" s="24">
        <f>+Ene!L17+Feb!L17+Mar!L17+Abr!L17+May!L17+Jun!L17+Jul!L17+Ago!L17+Set!L17+Oct!L17+Nov!L17+Dic!L17</f>
        <v>21</v>
      </c>
      <c r="R17" s="33">
        <f t="shared" si="5"/>
        <v>21.428571428571427</v>
      </c>
      <c r="S17" s="37">
        <v>0</v>
      </c>
      <c r="T17" s="24">
        <f>+Ene!M17+Feb!M17+Mar!M17+Abr!M17+May!M17+Jun!M17+Jul!M17+Ago!M17+Set!M17+Oct!M17+Nov!M17+Dic!M17</f>
        <v>17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40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136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107</v>
      </c>
      <c r="AD17" s="33">
        <f t="shared" si="9"/>
        <v>43.145161290322584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59</v>
      </c>
      <c r="AJ17" s="33">
        <f t="shared" si="11"/>
        <v>0</v>
      </c>
      <c r="AK17" s="24">
        <f>+Ene!S17+Feb!S17+Mar!S17+Abr!S17+May!S17+Jun!S17+Jul!S17+Ago!S17+Set!S17+Oct!S17+Nov!S17+Dic!S17</f>
        <v>9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32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8</v>
      </c>
      <c r="AR17" s="33">
        <f t="shared" si="13"/>
        <v>3.0769230769230771</v>
      </c>
      <c r="AS17" s="24">
        <f t="shared" si="14"/>
        <v>32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28</v>
      </c>
      <c r="L18" s="33">
        <f t="shared" si="3"/>
        <v>200</v>
      </c>
      <c r="M18" s="37">
        <v>50</v>
      </c>
      <c r="N18" s="24">
        <f>+Ene!K18+Feb!K18+Mar!K18+Abr!K18+May!K18+Jun!K18+Jul!K18+Ago!K18+Set!K18+Oct!K18+Nov!K18+Dic!K18</f>
        <v>43</v>
      </c>
      <c r="O18" s="33">
        <f t="shared" si="4"/>
        <v>86</v>
      </c>
      <c r="P18" s="37">
        <v>50</v>
      </c>
      <c r="Q18" s="24">
        <f>+Ene!L18+Feb!L18+Mar!L18+Abr!L18+May!L18+Jun!L18+Jul!L18+Ago!L18+Set!L18+Oct!L18+Nov!L18+Dic!L18</f>
        <v>9</v>
      </c>
      <c r="R18" s="33">
        <f t="shared" si="5"/>
        <v>18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28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55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80</v>
      </c>
      <c r="AD18" s="33">
        <f t="shared" si="9"/>
        <v>70.175438596491219</v>
      </c>
      <c r="AE18" s="37">
        <v>0</v>
      </c>
      <c r="AF18" s="24">
        <f>+Ene!Q18+Feb!Q18+Mar!Q18+Abr!Q18+May!Q18+Jun!Q18+Jul!Q18+Ago!Q18+Set!Q18+Oct!Q18+Nov!Q18+Dic!Q18</f>
        <v>14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62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9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6</v>
      </c>
      <c r="AR18" s="33">
        <f t="shared" si="13"/>
        <v>5.0420168067226889</v>
      </c>
      <c r="AS18" s="24">
        <f t="shared" si="14"/>
        <v>9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225</v>
      </c>
      <c r="L19" s="33">
        <f t="shared" si="3"/>
        <v>135.54216867469879</v>
      </c>
      <c r="M19" s="37">
        <v>401</v>
      </c>
      <c r="N19" s="24">
        <f>+Ene!K19+Feb!K19+Mar!K19+Abr!K19+May!K19+Jun!K19+Jul!K19+Ago!K19+Set!K19+Oct!K19+Nov!K19+Dic!K19</f>
        <v>277</v>
      </c>
      <c r="O19" s="33">
        <f t="shared" si="4"/>
        <v>69.077306733167092</v>
      </c>
      <c r="P19" s="37">
        <v>359</v>
      </c>
      <c r="Q19" s="24">
        <f>+Ene!L19+Feb!L19+Mar!L19+Abr!L19+May!L19+Jun!L19+Jul!L19+Ago!L19+Set!L19+Oct!L19+Nov!L19+Dic!L19</f>
        <v>108</v>
      </c>
      <c r="R19" s="33">
        <f t="shared" si="5"/>
        <v>30.083565459610028</v>
      </c>
      <c r="S19" s="37">
        <v>0</v>
      </c>
      <c r="T19" s="24">
        <f>+Ene!M19+Feb!M19+Mar!M19+Abr!M19+May!M19+Jun!M19+Jul!M19+Ago!M19+Set!M19+Oct!M19+Nov!M19+Dic!M19</f>
        <v>46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223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590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610</v>
      </c>
      <c r="AD19" s="33">
        <f t="shared" si="9"/>
        <v>65.874730021598268</v>
      </c>
      <c r="AE19" s="37">
        <v>0</v>
      </c>
      <c r="AF19" s="24">
        <f>+Ene!Q19+Feb!Q19+Mar!Q19+Abr!Q19+May!Q19+Jun!Q19+Jul!Q19+Ago!Q19+Set!Q19+Oct!Q19+Nov!Q19+Dic!Q19</f>
        <v>151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214</v>
      </c>
      <c r="AJ19" s="33">
        <f t="shared" si="11"/>
        <v>0</v>
      </c>
      <c r="AK19" s="24">
        <f>+Ene!S19+Feb!S19+Mar!S19+Abr!S19+May!S19+Jun!S19+Jul!S19+Ago!S19+Set!S19+Oct!S19+Nov!S19+Dic!S19</f>
        <v>16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97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30</v>
      </c>
      <c r="AR19" s="33">
        <f t="shared" si="13"/>
        <v>2.7932960893854748</v>
      </c>
      <c r="AS19" s="24">
        <f t="shared" si="14"/>
        <v>97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10</v>
      </c>
      <c r="L20" s="33">
        <f t="shared" si="3"/>
        <v>125</v>
      </c>
      <c r="M20" s="37">
        <v>23</v>
      </c>
      <c r="N20" s="24">
        <f>+Ene!K20+Feb!K20+Mar!K20+Abr!K20+May!K20+Jun!K20+Jul!K20+Ago!K20+Set!K20+Oct!K20+Nov!K20+Dic!K20</f>
        <v>14</v>
      </c>
      <c r="O20" s="33">
        <f t="shared" si="4"/>
        <v>60.869565217391312</v>
      </c>
      <c r="P20" s="37">
        <v>29</v>
      </c>
      <c r="Q20" s="24">
        <f>+Ene!L20+Feb!L20+Mar!L20+Abr!L20+May!L20+Jun!L20+Jul!L20+Ago!L20+Set!L20+Oct!L20+Nov!L20+Dic!L20</f>
        <v>6</v>
      </c>
      <c r="R20" s="33">
        <f t="shared" si="5"/>
        <v>20.689655172413794</v>
      </c>
      <c r="S20" s="37">
        <v>0</v>
      </c>
      <c r="T20" s="24">
        <f>+Ene!M20+Feb!M20+Mar!M20+Abr!M20+May!M20+Jun!M20+Jul!M20+Ago!M20+Set!M20+Oct!M20+Nov!M20+Dic!M20</f>
        <v>13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10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26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30</v>
      </c>
      <c r="AD20" s="33">
        <f t="shared" si="9"/>
        <v>50</v>
      </c>
      <c r="AE20" s="37">
        <v>0</v>
      </c>
      <c r="AF20" s="24">
        <f>+Ene!Q20+Feb!Q20+Mar!Q20+Abr!Q20+May!Q20+Jun!Q20+Jul!Q20+Ago!Q20+Set!Q20+Oct!Q20+Nov!Q20+Dic!Q20</f>
        <v>10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34</v>
      </c>
      <c r="AJ20" s="33">
        <f t="shared" si="11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13</v>
      </c>
      <c r="L21" s="33">
        <f t="shared" si="3"/>
        <v>260</v>
      </c>
      <c r="M21" s="37">
        <v>18</v>
      </c>
      <c r="N21" s="24">
        <f>+Ene!K21+Feb!K21+Mar!K21+Abr!K21+May!K21+Jun!K21+Jul!K21+Ago!K21+Set!K21+Oct!K21+Nov!K21+Dic!K21</f>
        <v>11</v>
      </c>
      <c r="O21" s="33">
        <f t="shared" si="4"/>
        <v>61.111111111111114</v>
      </c>
      <c r="P21" s="37">
        <v>23</v>
      </c>
      <c r="Q21" s="24">
        <f>+Ene!L21+Feb!L21+Mar!L21+Abr!L21+May!L21+Jun!L21+Jul!L21+Ago!L21+Set!L21+Oct!L21+Nov!L21+Dic!L21</f>
        <v>6</v>
      </c>
      <c r="R21" s="33">
        <f t="shared" si="5"/>
        <v>26.086956521739129</v>
      </c>
      <c r="S21" s="37">
        <v>0</v>
      </c>
      <c r="T21" s="24">
        <f>+Ene!M21+Feb!M21+Mar!M21+Abr!M21+May!M21+Jun!M21+Jul!M21+Ago!M21+Set!M21+Oct!M21+Nov!M21+Dic!M21</f>
        <v>4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13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32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30</v>
      </c>
      <c r="AD21" s="33">
        <f t="shared" si="9"/>
        <v>65.217391304347828</v>
      </c>
      <c r="AE21" s="37">
        <v>0</v>
      </c>
      <c r="AF21" s="24">
        <f>+Ene!Q21+Feb!Q21+Mar!Q21+Abr!Q21+May!Q21+Jun!Q21+Jul!Q21+Ago!Q21+Set!Q21+Oct!Q21+Nov!Q21+Dic!Q21</f>
        <v>6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30</v>
      </c>
      <c r="AJ21" s="33">
        <f t="shared" si="11"/>
        <v>0</v>
      </c>
      <c r="AK21" s="24">
        <f>+Ene!S21+Feb!S21+Mar!S21+Abr!S21+May!S21+Jun!S21+Jul!S21+Ago!S21+Set!S21+Oct!S21+Nov!S21+Dic!S21</f>
        <v>5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6</v>
      </c>
      <c r="L22" s="33">
        <f t="shared" si="3"/>
        <v>300</v>
      </c>
      <c r="M22" s="37">
        <v>8</v>
      </c>
      <c r="N22" s="24">
        <f>+Ene!K22+Feb!K22+Mar!K22+Abr!K22+May!K22+Jun!K22+Jul!K22+Ago!K22+Set!K22+Oct!K22+Nov!K22+Dic!K22</f>
        <v>10</v>
      </c>
      <c r="O22" s="33">
        <f t="shared" si="4"/>
        <v>125</v>
      </c>
      <c r="P22" s="37">
        <v>6</v>
      </c>
      <c r="Q22" s="24">
        <f>+Ene!L22+Feb!L22+Mar!L22+Abr!L22+May!L22+Jun!L22+Jul!L22+Ago!L22+Set!L22+Oct!L22+Nov!L22+Dic!L22</f>
        <v>4</v>
      </c>
      <c r="R22" s="33">
        <f t="shared" si="5"/>
        <v>66.666666666666657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6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14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20</v>
      </c>
      <c r="AD22" s="33">
        <f t="shared" si="9"/>
        <v>125</v>
      </c>
      <c r="AE22" s="37">
        <v>0</v>
      </c>
      <c r="AF22" s="24">
        <f>+Ene!Q22+Feb!Q22+Mar!Q22+Abr!Q22+May!Q22+Jun!Q22+Jul!Q22+Ago!Q22+Set!Q22+Oct!Q22+Nov!Q22+Dic!Q22</f>
        <v>6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8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1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1</v>
      </c>
      <c r="AR22" s="33">
        <f t="shared" si="13"/>
        <v>5.8823529411764701</v>
      </c>
      <c r="AS22" s="24">
        <f t="shared" si="14"/>
        <v>1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3</v>
      </c>
      <c r="L23" s="33">
        <f t="shared" si="3"/>
        <v>300</v>
      </c>
      <c r="M23" s="37">
        <v>7</v>
      </c>
      <c r="N23" s="24">
        <f>+Ene!K23+Feb!K23+Mar!K23+Abr!K23+May!K23+Jun!K23+Jul!K23+Ago!K23+Set!K23+Oct!K23+Nov!K23+Dic!K23</f>
        <v>4</v>
      </c>
      <c r="O23" s="33">
        <f t="shared" si="4"/>
        <v>57.142857142857139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3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3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11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7</v>
      </c>
      <c r="AD23" s="33">
        <f t="shared" si="9"/>
        <v>41.17647058823529</v>
      </c>
      <c r="AE23" s="37">
        <v>0</v>
      </c>
      <c r="AF23" s="24">
        <f>+Ene!Q23+Feb!Q23+Mar!Q23+Abr!Q23+May!Q23+Jun!Q23+Jul!Q23+Ago!Q23+Set!Q23+Oct!Q23+Nov!Q23+Dic!Q23</f>
        <v>3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12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1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1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1</v>
      </c>
      <c r="AD24" s="33">
        <f t="shared" si="9"/>
        <v>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7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7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6</v>
      </c>
      <c r="L25" s="33">
        <f t="shared" si="3"/>
        <v>120</v>
      </c>
      <c r="M25" s="37">
        <v>13</v>
      </c>
      <c r="N25" s="24">
        <f>+Ene!K25+Feb!K25+Mar!K25+Abr!K25+May!K25+Jun!K25+Jul!K25+Ago!K25+Set!K25+Oct!K25+Nov!K25+Dic!K25</f>
        <v>13</v>
      </c>
      <c r="O25" s="33">
        <f t="shared" si="4"/>
        <v>100</v>
      </c>
      <c r="P25" s="37">
        <v>20</v>
      </c>
      <c r="Q25" s="24">
        <f>+Ene!L25+Feb!L25+Mar!L25+Abr!L25+May!L25+Jun!L25+Jul!L25+Ago!L25+Set!L25+Oct!L25+Nov!L25+Dic!L25</f>
        <v>7</v>
      </c>
      <c r="R25" s="33">
        <f t="shared" si="5"/>
        <v>35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6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19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26</v>
      </c>
      <c r="AD25" s="33">
        <f t="shared" si="9"/>
        <v>68.421052631578945</v>
      </c>
      <c r="AE25" s="37">
        <v>0</v>
      </c>
      <c r="AF25" s="24">
        <f>+Ene!Q25+Feb!Q25+Mar!Q25+Abr!Q25+May!Q25+Jun!Q25+Jul!Q25+Ago!Q25+Set!Q25+Oct!Q25+Nov!Q25+Dic!Q25</f>
        <v>5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25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2</v>
      </c>
      <c r="AR25" s="33">
        <f t="shared" si="13"/>
        <v>4.7619047619047619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82</v>
      </c>
      <c r="L26" s="33">
        <f t="shared" si="3"/>
        <v>115.49295774647888</v>
      </c>
      <c r="M26" s="37">
        <v>242</v>
      </c>
      <c r="N26" s="24">
        <f>+Ene!K26+Feb!K26+Mar!K26+Abr!K26+May!K26+Jun!K26+Jul!K26+Ago!K26+Set!K26+Oct!K26+Nov!K26+Dic!K26</f>
        <v>134</v>
      </c>
      <c r="O26" s="33">
        <f t="shared" si="4"/>
        <v>55.371900826446286</v>
      </c>
      <c r="P26" s="37">
        <v>239</v>
      </c>
      <c r="Q26" s="24">
        <f>+Ene!L26+Feb!L26+Mar!L26+Abr!L26+May!L26+Jun!L26+Jul!L26+Ago!L26+Set!L26+Oct!L26+Nov!L26+Dic!L26</f>
        <v>56</v>
      </c>
      <c r="R26" s="33">
        <f t="shared" si="5"/>
        <v>23.430962343096233</v>
      </c>
      <c r="S26" s="37">
        <v>0</v>
      </c>
      <c r="T26" s="24">
        <f>+Ene!M26+Feb!M26+Mar!M26+Abr!M26+May!M26+Jun!M26+Jul!M26+Ago!M26+Set!M26+Oct!M26+Nov!M26+Dic!M26</f>
        <v>13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81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242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272</v>
      </c>
      <c r="AD26" s="33">
        <f t="shared" si="9"/>
        <v>49.275362318840585</v>
      </c>
      <c r="AE26" s="37">
        <v>0</v>
      </c>
      <c r="AF26" s="24">
        <f>+Ene!Q26+Feb!Q26+Mar!Q26+Abr!Q26+May!Q26+Jun!Q26+Jul!Q26+Ago!Q26+Set!Q26+Oct!Q26+Nov!Q26+Dic!Q26</f>
        <v>57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159</v>
      </c>
      <c r="AJ26" s="33">
        <f t="shared" si="11"/>
        <v>0</v>
      </c>
      <c r="AK26" s="24">
        <f>+Ene!S26+Feb!S26+Mar!S26+Abr!S26+May!S26+Jun!S26+Jul!S26+Ago!S26+Set!S26+Oct!S26+Nov!S26+Dic!S26</f>
        <v>15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26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9</v>
      </c>
      <c r="AR26" s="33">
        <f t="shared" si="13"/>
        <v>1.5463917525773196</v>
      </c>
      <c r="AS26" s="24">
        <f t="shared" si="14"/>
        <v>26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200</v>
      </c>
      <c r="L27" s="33">
        <f t="shared" si="3"/>
        <v>232.55813953488374</v>
      </c>
      <c r="M27" s="37">
        <v>179</v>
      </c>
      <c r="N27" s="24">
        <f>+Ene!K27+Feb!K27+Mar!K27+Abr!K27+May!K27+Jun!K27+Jul!K27+Ago!K27+Set!K27+Oct!K27+Nov!K27+Dic!K27</f>
        <v>181</v>
      </c>
      <c r="O27" s="33">
        <f t="shared" si="4"/>
        <v>101.1173184357542</v>
      </c>
      <c r="P27" s="37">
        <v>188</v>
      </c>
      <c r="Q27" s="24">
        <f>+Ene!L27+Feb!L27+Mar!L27+Abr!L27+May!L27+Jun!L27+Jul!L27+Ago!L27+Set!L27+Oct!L27+Nov!L27+Dic!L27</f>
        <v>81</v>
      </c>
      <c r="R27" s="33">
        <f t="shared" si="5"/>
        <v>43.085106382978722</v>
      </c>
      <c r="S27" s="37">
        <v>0</v>
      </c>
      <c r="T27" s="24">
        <f>+Ene!M27+Feb!M27+Mar!M27+Abr!M27+May!M27+Jun!M27+Jul!M27+Ago!M27+Set!M27+Oct!M27+Nov!M27+Dic!M27</f>
        <v>25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184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507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462</v>
      </c>
      <c r="AD27" s="33">
        <f t="shared" si="9"/>
        <v>101.98675496688743</v>
      </c>
      <c r="AE27" s="37">
        <v>0</v>
      </c>
      <c r="AF27" s="24">
        <f>+Ene!Q27+Feb!Q27+Mar!Q27+Abr!Q27+May!Q27+Jun!Q27+Jul!Q27+Ago!Q27+Set!Q27+Oct!Q27+Nov!Q27+Dic!Q27</f>
        <v>40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104</v>
      </c>
      <c r="AJ27" s="33">
        <f t="shared" si="11"/>
        <v>0</v>
      </c>
      <c r="AK27" s="24">
        <f>+Ene!S27+Feb!S27+Mar!S27+Abr!S27+May!S27+Jun!S27+Jul!S27+Ago!S27+Set!S27+Oct!S27+Nov!S27+Dic!S27</f>
        <v>28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64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30</v>
      </c>
      <c r="AR27" s="33">
        <f t="shared" si="13"/>
        <v>5.5762081784386615</v>
      </c>
      <c r="AS27" s="24">
        <f t="shared" si="14"/>
        <v>64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142</v>
      </c>
      <c r="L28" s="33">
        <f t="shared" si="3"/>
        <v>72.820512820512818</v>
      </c>
      <c r="M28" s="37">
        <v>574</v>
      </c>
      <c r="N28" s="24">
        <f>+Ene!K28+Feb!K28+Mar!K28+Abr!K28+May!K28+Jun!K28+Jul!K28+Ago!K28+Set!K28+Oct!K28+Nov!K28+Dic!K28</f>
        <v>176</v>
      </c>
      <c r="O28" s="33">
        <f t="shared" si="4"/>
        <v>30.662020905923342</v>
      </c>
      <c r="P28" s="37">
        <v>498</v>
      </c>
      <c r="Q28" s="24">
        <f>+Ene!L28+Feb!L28+Mar!L28+Abr!L28+May!L28+Jun!L28+Jul!L28+Ago!L28+Set!L28+Oct!L28+Nov!L28+Dic!L28</f>
        <v>72</v>
      </c>
      <c r="R28" s="33">
        <f t="shared" si="5"/>
        <v>14.457831325301203</v>
      </c>
      <c r="S28" s="37">
        <v>0</v>
      </c>
      <c r="T28" s="24">
        <f>+Ene!M28+Feb!M28+Mar!M28+Abr!M28+May!M28+Jun!M28+Jul!M28+Ago!M28+Set!M28+Oct!M28+Nov!M28+Dic!M28</f>
        <v>32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139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475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390</v>
      </c>
      <c r="AD28" s="33">
        <f t="shared" si="9"/>
        <v>30.781373322809785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217</v>
      </c>
      <c r="AJ28" s="33">
        <f t="shared" si="11"/>
        <v>0</v>
      </c>
      <c r="AK28" s="24">
        <f>+Ene!S28+Feb!S28+Mar!S28+Abr!S28+May!S28+Jun!S28+Jul!S28+Ago!S28+Set!S28+Oct!S28+Nov!S28+Dic!S28</f>
        <v>21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108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35</v>
      </c>
      <c r="AR28" s="33">
        <f t="shared" si="13"/>
        <v>2.5071633237822346</v>
      </c>
      <c r="AS28" s="24">
        <f t="shared" si="14"/>
        <v>108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89</v>
      </c>
      <c r="L29" s="33">
        <f t="shared" si="3"/>
        <v>178</v>
      </c>
      <c r="M29" s="37">
        <v>129</v>
      </c>
      <c r="N29" s="24">
        <f>+Ene!K29+Feb!K29+Mar!K29+Abr!K29+May!K29+Jun!K29+Jul!K29+Ago!K29+Set!K29+Oct!K29+Nov!K29+Dic!K29</f>
        <v>123</v>
      </c>
      <c r="O29" s="33">
        <f t="shared" si="4"/>
        <v>95.348837209302332</v>
      </c>
      <c r="P29" s="37">
        <v>108</v>
      </c>
      <c r="Q29" s="24">
        <f>+Ene!L29+Feb!L29+Mar!L29+Abr!L29+May!L29+Jun!L29+Jul!L29+Ago!L29+Set!L29+Oct!L29+Nov!L29+Dic!L29</f>
        <v>21</v>
      </c>
      <c r="R29" s="33">
        <f t="shared" si="5"/>
        <v>19.444444444444446</v>
      </c>
      <c r="S29" s="37">
        <v>0</v>
      </c>
      <c r="T29" s="24">
        <f>+Ene!M29+Feb!M29+Mar!M29+Abr!M29+May!M29+Jun!M29+Jul!M29+Ago!M29+Set!M29+Oct!M29+Nov!M29+Dic!M29</f>
        <v>30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88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267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233</v>
      </c>
      <c r="AD29" s="33">
        <f t="shared" si="9"/>
        <v>81.184668989547035</v>
      </c>
      <c r="AE29" s="37">
        <v>0</v>
      </c>
      <c r="AF29" s="24">
        <f>+Ene!Q29+Feb!Q29+Mar!Q29+Abr!Q29+May!Q29+Jun!Q29+Jul!Q29+Ago!Q29+Set!Q29+Oct!Q29+Nov!Q29+Dic!Q29</f>
        <v>9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121</v>
      </c>
      <c r="AJ29" s="33">
        <f t="shared" si="11"/>
        <v>0</v>
      </c>
      <c r="AK29" s="24">
        <f>+Ene!S29+Feb!S29+Mar!S29+Abr!S29+May!S29+Jun!S29+Jul!S29+Ago!S29+Set!S29+Oct!S29+Nov!S29+Dic!S29</f>
        <v>21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24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8</v>
      </c>
      <c r="AR29" s="33">
        <f t="shared" si="13"/>
        <v>2.4390243902439024</v>
      </c>
      <c r="AS29" s="24">
        <f t="shared" si="14"/>
        <v>24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103</v>
      </c>
      <c r="L30" s="33">
        <f t="shared" si="3"/>
        <v>121.17647058823529</v>
      </c>
      <c r="M30" s="37">
        <v>223</v>
      </c>
      <c r="N30" s="24">
        <f>+Ene!K30+Feb!K30+Mar!K30+Abr!K30+May!K30+Jun!K30+Jul!K30+Ago!K30+Set!K30+Oct!K30+Nov!K30+Dic!K30</f>
        <v>191</v>
      </c>
      <c r="O30" s="33">
        <f t="shared" si="4"/>
        <v>85.650224215246638</v>
      </c>
      <c r="P30" s="37">
        <v>189</v>
      </c>
      <c r="Q30" s="24">
        <f>+Ene!L30+Feb!L30+Mar!L30+Abr!L30+May!L30+Jun!L30+Jul!L30+Ago!L30+Set!L30+Oct!L30+Nov!L30+Dic!L30</f>
        <v>62</v>
      </c>
      <c r="R30" s="33">
        <f t="shared" si="5"/>
        <v>32.804232804232804</v>
      </c>
      <c r="S30" s="37">
        <v>0</v>
      </c>
      <c r="T30" s="24">
        <f>+Ene!M30+Feb!M30+Mar!M30+Abr!M30+May!M30+Jun!M30+Jul!M30+Ago!M30+Set!M30+Oct!M30+Nov!M30+Dic!M30</f>
        <v>18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102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276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356</v>
      </c>
      <c r="AD30" s="33">
        <f t="shared" si="9"/>
        <v>71.629778672032202</v>
      </c>
      <c r="AE30" s="37">
        <v>0</v>
      </c>
      <c r="AF30" s="24">
        <f>+Ene!Q30+Feb!Q30+Mar!Q30+Abr!Q30+May!Q30+Jun!Q30+Jul!Q30+Ago!Q30+Set!Q30+Oct!Q30+Nov!Q30+Dic!Q30</f>
        <v>1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195</v>
      </c>
      <c r="AJ30" s="33">
        <f t="shared" si="11"/>
        <v>0</v>
      </c>
      <c r="AK30" s="24">
        <f>+Ene!S30+Feb!S30+Mar!S30+Abr!S30+May!S30+Jun!S30+Jul!S30+Ago!S30+Set!S30+Oct!S30+Nov!S30+Dic!S30</f>
        <v>9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3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2</v>
      </c>
      <c r="AR30" s="33">
        <f t="shared" si="13"/>
        <v>0.35211267605633806</v>
      </c>
      <c r="AS30" s="24">
        <f t="shared" si="14"/>
        <v>3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25</v>
      </c>
      <c r="L31" s="33">
        <f t="shared" si="3"/>
        <v>156.25</v>
      </c>
      <c r="M31" s="37">
        <v>23</v>
      </c>
      <c r="N31" s="24">
        <f>+Ene!K31+Feb!K31+Mar!K31+Abr!K31+May!K31+Jun!K31+Jul!K31+Ago!K31+Set!K31+Oct!K31+Nov!K31+Dic!K31</f>
        <v>23</v>
      </c>
      <c r="O31" s="33">
        <f t="shared" si="4"/>
        <v>100</v>
      </c>
      <c r="P31" s="37">
        <v>23</v>
      </c>
      <c r="Q31" s="24">
        <f>+Ene!L31+Feb!L31+Mar!L31+Abr!L31+May!L31+Jun!L31+Jul!L31+Ago!L31+Set!L31+Oct!L31+Nov!L31+Dic!L31</f>
        <v>10</v>
      </c>
      <c r="R31" s="33">
        <f t="shared" si="5"/>
        <v>43.478260869565219</v>
      </c>
      <c r="S31" s="37">
        <v>0</v>
      </c>
      <c r="T31" s="24">
        <f>+Ene!M31+Feb!M31+Mar!M31+Abr!M31+May!M31+Jun!M31+Jul!M31+Ago!M31+Set!M31+Oct!M31+Nov!M31+Dic!M31</f>
        <v>3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25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59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58</v>
      </c>
      <c r="AD31" s="33">
        <f t="shared" si="9"/>
        <v>93.548387096774192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28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13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8</v>
      </c>
      <c r="AR31" s="33">
        <f t="shared" si="13"/>
        <v>9.5238095238095237</v>
      </c>
      <c r="AS31" s="24">
        <f t="shared" si="14"/>
        <v>13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59</v>
      </c>
      <c r="L32" s="33">
        <f t="shared" si="3"/>
        <v>368.75</v>
      </c>
      <c r="M32" s="37">
        <v>47</v>
      </c>
      <c r="N32" s="24">
        <f>+Ene!K32+Feb!K32+Mar!K32+Abr!K32+May!K32+Jun!K32+Jul!K32+Ago!K32+Set!K32+Oct!K32+Nov!K32+Dic!K32</f>
        <v>51</v>
      </c>
      <c r="O32" s="33">
        <f t="shared" si="4"/>
        <v>108.51063829787233</v>
      </c>
      <c r="P32" s="37">
        <v>52</v>
      </c>
      <c r="Q32" s="24">
        <f>+Ene!L32+Feb!L32+Mar!L32+Abr!L32+May!L32+Jun!L32+Jul!L32+Ago!L32+Set!L32+Oct!L32+Nov!L32+Dic!L32</f>
        <v>15</v>
      </c>
      <c r="R32" s="33">
        <f t="shared" si="5"/>
        <v>28.846153846153843</v>
      </c>
      <c r="S32" s="37">
        <v>0</v>
      </c>
      <c r="T32" s="24">
        <f>+Ene!M32+Feb!M32+Mar!M32+Abr!M32+May!M32+Jun!M32+Jul!M32+Ago!M32+Set!M32+Oct!M32+Nov!M32+Dic!M32</f>
        <v>12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59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143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125</v>
      </c>
      <c r="AD32" s="33">
        <f t="shared" si="9"/>
        <v>108.69565217391303</v>
      </c>
      <c r="AE32" s="37">
        <v>0</v>
      </c>
      <c r="AF32" s="24">
        <f>+Ene!Q32+Feb!Q32+Mar!Q32+Abr!Q32+May!Q32+Jun!Q32+Jul!Q32+Ago!Q32+Set!Q32+Oct!Q32+Nov!Q32+Dic!Q32</f>
        <v>61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83</v>
      </c>
      <c r="AJ32" s="33">
        <f t="shared" si="11"/>
        <v>0</v>
      </c>
      <c r="AK32" s="24">
        <f>+Ene!S32+Feb!S32+Mar!S32+Abr!S32+May!S32+Jun!S32+Jul!S32+Ago!S32+Set!S32+Oct!S32+Nov!S32+Dic!S32</f>
        <v>6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20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5</v>
      </c>
      <c r="AR32" s="33">
        <f t="shared" si="13"/>
        <v>4.032258064516129</v>
      </c>
      <c r="AS32" s="24">
        <f t="shared" si="14"/>
        <v>20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81</v>
      </c>
      <c r="L33" s="33">
        <f t="shared" si="3"/>
        <v>139.65517241379311</v>
      </c>
      <c r="M33" s="37">
        <v>149</v>
      </c>
      <c r="N33" s="24">
        <f>+Ene!K33+Feb!K33+Mar!K33+Abr!K33+May!K33+Jun!K33+Jul!K33+Ago!K33+Set!K33+Oct!K33+Nov!K33+Dic!K33</f>
        <v>146</v>
      </c>
      <c r="O33" s="33">
        <f t="shared" si="4"/>
        <v>97.986577181208062</v>
      </c>
      <c r="P33" s="37">
        <v>132</v>
      </c>
      <c r="Q33" s="24">
        <f>+Ene!L33+Feb!L33+Mar!L33+Abr!L33+May!L33+Jun!L33+Jul!L33+Ago!L33+Set!L33+Oct!L33+Nov!L33+Dic!L33</f>
        <v>37</v>
      </c>
      <c r="R33" s="33">
        <f t="shared" si="5"/>
        <v>28.030303030303028</v>
      </c>
      <c r="S33" s="37">
        <v>0</v>
      </c>
      <c r="T33" s="24">
        <f>+Ene!M33+Feb!M33+Mar!M33+Abr!M33+May!M33+Jun!M33+Jul!M33+Ago!M33+Set!M33+Oct!M33+Nov!M33+Dic!M33</f>
        <v>13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80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224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264</v>
      </c>
      <c r="AD33" s="33">
        <f t="shared" si="9"/>
        <v>77.876106194690266</v>
      </c>
      <c r="AE33" s="37">
        <v>0</v>
      </c>
      <c r="AF33" s="24">
        <f>+Ene!Q33+Feb!Q33+Mar!Q33+Abr!Q33+May!Q33+Jun!Q33+Jul!Q33+Ago!Q33+Set!Q33+Oct!Q33+Nov!Q33+Dic!Q33</f>
        <v>2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88</v>
      </c>
      <c r="AJ33" s="33">
        <f t="shared" si="11"/>
        <v>0</v>
      </c>
      <c r="AK33" s="24">
        <f>+Ene!S33+Feb!S33+Mar!S33+Abr!S33+May!S33+Jun!S33+Jul!S33+Ago!S33+Set!S33+Oct!S33+Nov!S33+Dic!S33</f>
        <v>10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7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3</v>
      </c>
      <c r="AR33" s="33">
        <f t="shared" si="13"/>
        <v>0.77922077922077926</v>
      </c>
      <c r="AS33" s="24">
        <f t="shared" si="14"/>
        <v>7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17</v>
      </c>
      <c r="L34" s="33">
        <f t="shared" si="3"/>
        <v>130.76923076923077</v>
      </c>
      <c r="M34" s="37">
        <v>27</v>
      </c>
      <c r="N34" s="24">
        <f>+Ene!K34+Feb!K34+Mar!K34+Abr!K34+May!K34+Jun!K34+Jul!K34+Ago!K34+Set!K34+Oct!K34+Nov!K34+Dic!K34</f>
        <v>29</v>
      </c>
      <c r="O34" s="33">
        <f t="shared" si="4"/>
        <v>107.40740740740742</v>
      </c>
      <c r="P34" s="37">
        <v>36</v>
      </c>
      <c r="Q34" s="24">
        <f>+Ene!L34+Feb!L34+Mar!L34+Abr!L34+May!L34+Jun!L34+Jul!L34+Ago!L34+Set!L34+Oct!L34+Nov!L34+Dic!L34</f>
        <v>12</v>
      </c>
      <c r="R34" s="33">
        <f t="shared" si="5"/>
        <v>33.333333333333329</v>
      </c>
      <c r="S34" s="37">
        <v>0</v>
      </c>
      <c r="T34" s="24">
        <f>+Ene!M34+Feb!M34+Mar!M34+Abr!M34+May!M34+Jun!M34+Jul!M34+Ago!M34+Set!M34+Oct!M34+Nov!M34+Dic!M34</f>
        <v>5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17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62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58</v>
      </c>
      <c r="AD34" s="33">
        <f t="shared" si="9"/>
        <v>76.31578947368422</v>
      </c>
      <c r="AE34" s="37">
        <v>0</v>
      </c>
      <c r="AF34" s="24">
        <f>+Ene!Q34+Feb!Q34+Mar!Q34+Abr!Q34+May!Q34+Jun!Q34+Jul!Q34+Ago!Q34+Set!Q34+Oct!Q34+Nov!Q34+Dic!Q34</f>
        <v>1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35</v>
      </c>
      <c r="AJ34" s="33">
        <f t="shared" si="11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3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3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92</v>
      </c>
      <c r="L35" s="33">
        <f t="shared" si="3"/>
        <v>213.95348837209301</v>
      </c>
      <c r="M35" s="37">
        <v>102</v>
      </c>
      <c r="N35" s="24">
        <f>+Ene!K35+Feb!K35+Mar!K35+Abr!K35+May!K35+Jun!K35+Jul!K35+Ago!K35+Set!K35+Oct!K35+Nov!K35+Dic!K35</f>
        <v>111</v>
      </c>
      <c r="O35" s="33">
        <f t="shared" si="4"/>
        <v>108.8235294117647</v>
      </c>
      <c r="P35" s="37">
        <v>101</v>
      </c>
      <c r="Q35" s="24">
        <f>+Ene!L35+Feb!L35+Mar!L35+Abr!L35+May!L35+Jun!L35+Jul!L35+Ago!L35+Set!L35+Oct!L35+Nov!L35+Dic!L35</f>
        <v>35</v>
      </c>
      <c r="R35" s="33">
        <f t="shared" si="5"/>
        <v>34.653465346534652</v>
      </c>
      <c r="S35" s="37">
        <v>0</v>
      </c>
      <c r="T35" s="24">
        <f>+Ene!M35+Feb!M35+Mar!M35+Abr!M35+May!M35+Jun!M35+Jul!M35+Ago!M35+Set!M35+Oct!M35+Nov!M35+Dic!M35</f>
        <v>13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92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162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238</v>
      </c>
      <c r="AD35" s="33">
        <f t="shared" si="9"/>
        <v>96.747967479674799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104</v>
      </c>
      <c r="AJ35" s="33">
        <f t="shared" si="11"/>
        <v>0</v>
      </c>
      <c r="AK35" s="24">
        <f>+Ene!S35+Feb!S35+Mar!S35+Abr!S35+May!S35+Jun!S35+Jul!S35+Ago!S35+Set!S35+Oct!S35+Nov!S35+Dic!S35</f>
        <v>9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7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4</v>
      </c>
      <c r="AR35" s="33">
        <f t="shared" si="13"/>
        <v>1.4035087719298245</v>
      </c>
      <c r="AS35" s="24">
        <f t="shared" si="14"/>
        <v>7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18</v>
      </c>
      <c r="L36" s="33">
        <f t="shared" si="3"/>
        <v>128.57142857142858</v>
      </c>
      <c r="M36" s="37">
        <v>14</v>
      </c>
      <c r="N36" s="24">
        <f>+Ene!K36+Feb!K36+Mar!K36+Abr!K36+May!K36+Jun!K36+Jul!K36+Ago!K36+Set!K36+Oct!K36+Nov!K36+Dic!K36</f>
        <v>34</v>
      </c>
      <c r="O36" s="33">
        <f t="shared" si="4"/>
        <v>242.85714285714283</v>
      </c>
      <c r="P36" s="37">
        <v>13</v>
      </c>
      <c r="Q36" s="24">
        <f>+Ene!L36+Feb!L36+Mar!L36+Abr!L36+May!L36+Jun!L36+Jul!L36+Ago!L36+Set!L36+Oct!L36+Nov!L36+Dic!L36</f>
        <v>8</v>
      </c>
      <c r="R36" s="33">
        <f t="shared" si="5"/>
        <v>61.53846153846154</v>
      </c>
      <c r="S36" s="37">
        <v>0</v>
      </c>
      <c r="T36" s="24">
        <f>+Ene!M36+Feb!M36+Mar!M36+Abr!M36+May!M36+Jun!M36+Jul!M36+Ago!M36+Set!M36+Oct!M36+Nov!M36+Dic!M36</f>
        <v>3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17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41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60</v>
      </c>
      <c r="AD36" s="33">
        <f t="shared" si="9"/>
        <v>146.34146341463415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10</v>
      </c>
      <c r="L38" s="33">
        <f t="shared" si="3"/>
        <v>100</v>
      </c>
      <c r="M38" s="37">
        <v>33</v>
      </c>
      <c r="N38" s="24">
        <f>+Ene!K38+Feb!K38+Mar!K38+Abr!K38+May!K38+Jun!K38+Jul!K38+Ago!K38+Set!K38+Oct!K38+Nov!K38+Dic!K38</f>
        <v>17</v>
      </c>
      <c r="O38" s="33">
        <f t="shared" si="4"/>
        <v>51.515151515151516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9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37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27</v>
      </c>
      <c r="AD38" s="33">
        <f t="shared" si="9"/>
        <v>36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4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4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1</v>
      </c>
      <c r="AR38" s="33">
        <f t="shared" si="13"/>
        <v>1.2658227848101267</v>
      </c>
      <c r="AS38" s="24">
        <f t="shared" si="14"/>
        <v>4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4</v>
      </c>
      <c r="L39" s="33">
        <f t="shared" si="3"/>
        <v>200</v>
      </c>
      <c r="M39" s="37">
        <v>4</v>
      </c>
      <c r="N39" s="24">
        <f>+Ene!K39+Feb!K39+Mar!K39+Abr!K39+May!K39+Jun!K39+Jul!K39+Ago!K39+Set!K39+Oct!K39+Nov!K39+Dic!K39</f>
        <v>9</v>
      </c>
      <c r="O39" s="33">
        <f t="shared" si="4"/>
        <v>225</v>
      </c>
      <c r="P39" s="37">
        <v>6</v>
      </c>
      <c r="Q39" s="24">
        <f>+Ene!L39+Feb!L39+Mar!L39+Abr!L39+May!L39+Jun!L39+Jul!L39+Ago!L39+Set!L39+Oct!L39+Nov!L39+Dic!L39</f>
        <v>4</v>
      </c>
      <c r="R39" s="33">
        <f t="shared" si="5"/>
        <v>66.666666666666657</v>
      </c>
      <c r="S39" s="37">
        <v>0</v>
      </c>
      <c r="T39" s="24">
        <f>+Ene!M39+Feb!M39+Mar!M39+Abr!M39+May!M39+Jun!M39+Jul!M39+Ago!M39+Set!M39+Oct!M39+Nov!M39+Dic!M39</f>
        <v>7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4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20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17</v>
      </c>
      <c r="AD39" s="33">
        <f t="shared" si="9"/>
        <v>141.66666666666669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49</v>
      </c>
      <c r="L40" s="33">
        <f t="shared" si="3"/>
        <v>116.66666666666667</v>
      </c>
      <c r="M40" s="37">
        <v>163</v>
      </c>
      <c r="N40" s="24">
        <f>+Ene!K40+Feb!K40+Mar!K40+Abr!K40+May!K40+Jun!K40+Jul!K40+Ago!K40+Set!K40+Oct!K40+Nov!K40+Dic!K40</f>
        <v>40</v>
      </c>
      <c r="O40" s="33">
        <f t="shared" si="4"/>
        <v>24.539877300613497</v>
      </c>
      <c r="P40" s="37">
        <v>141</v>
      </c>
      <c r="Q40" s="24">
        <f>+Ene!L40+Feb!L40+Mar!L40+Abr!L40+May!L40+Jun!L40+Jul!L40+Ago!L40+Set!L40+Oct!L40+Nov!L40+Dic!L40</f>
        <v>18</v>
      </c>
      <c r="R40" s="33">
        <f t="shared" si="5"/>
        <v>12.76595744680851</v>
      </c>
      <c r="S40" s="37">
        <v>312</v>
      </c>
      <c r="T40" s="24">
        <f>+Ene!M40+Feb!M40+Mar!M40+Abr!M40+May!M40+Jun!M40+Jul!M40+Ago!M40+Set!M40+Oct!M40+Nov!M40+Dic!M40</f>
        <v>7</v>
      </c>
      <c r="U40" s="33">
        <f t="shared" si="6"/>
        <v>2.2435897435897436</v>
      </c>
      <c r="V40" s="37">
        <v>0</v>
      </c>
      <c r="W40" s="23">
        <f>+Ene!N40+Feb!N40+Mar!N40+Abr!N40+May!N40+Jun!N40+Jul!N40+Ago!N40+Set!N40+Oct!N40+Nov!N40+Dic!N40</f>
        <v>48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152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107</v>
      </c>
      <c r="AD40" s="33">
        <f t="shared" si="9"/>
        <v>30.924855491329478</v>
      </c>
      <c r="AE40" s="37">
        <v>183</v>
      </c>
      <c r="AF40" s="24">
        <f>+Ene!Q40+Feb!Q40+Mar!Q40+Abr!Q40+May!Q40+Jun!Q40+Jul!Q40+Ago!Q40+Set!Q40+Oct!Q40+Nov!Q40+Dic!Q40</f>
        <v>21</v>
      </c>
      <c r="AG40" s="33">
        <f t="shared" si="10"/>
        <v>11.475409836065573</v>
      </c>
      <c r="AH40" s="37">
        <v>1355</v>
      </c>
      <c r="AI40" s="24">
        <f>+Ene!R40+Feb!R40+Mar!R40+Abr!R40+May!R40+Jun!R40+Jul!R40+Ago!R40+Set!R40+Oct!R40+Nov!R40+Dic!R40</f>
        <v>80</v>
      </c>
      <c r="AJ40" s="33">
        <f t="shared" si="11"/>
        <v>5.9040590405904059</v>
      </c>
      <c r="AK40" s="24">
        <f>+Ene!S40+Feb!S40+Mar!S40+Abr!S40+May!S40+Jun!S40+Jul!S40+Ago!S40+Set!S40+Oct!S40+Nov!S40+Dic!S40</f>
        <v>2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101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29</v>
      </c>
      <c r="AR40" s="33">
        <f t="shared" si="13"/>
        <v>8.1005586592178762</v>
      </c>
      <c r="AS40" s="24">
        <f t="shared" si="14"/>
        <v>101</v>
      </c>
      <c r="AT40" s="24">
        <f>+Ene!X40+Feb!X40+Mar!X40+Abr!X40+May!X40+Jun!X40+Jul!X40+Ago!X40+Set!X40+Oct!X40+Nov!X40+Dic!X40</f>
        <v>2</v>
      </c>
      <c r="AU40" s="33">
        <f t="shared" si="15"/>
        <v>1.9801980198019802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5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5</v>
      </c>
      <c r="O42" s="33">
        <f t="shared" si="4"/>
        <v>250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4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5</v>
      </c>
      <c r="AD42" s="33">
        <f t="shared" si="9"/>
        <v>100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7</v>
      </c>
      <c r="L43" s="33">
        <f t="shared" si="3"/>
        <v>116.66666666666667</v>
      </c>
      <c r="M43" s="37">
        <v>12</v>
      </c>
      <c r="N43" s="24">
        <f>+Ene!K43+Feb!K43+Mar!K43+Abr!K43+May!K43+Jun!K43+Jul!K43+Ago!K43+Set!K43+Oct!K43+Nov!K43+Dic!K43</f>
        <v>7</v>
      </c>
      <c r="O43" s="33">
        <f t="shared" si="4"/>
        <v>58.333333333333336</v>
      </c>
      <c r="P43" s="37">
        <v>11</v>
      </c>
      <c r="Q43" s="24">
        <f>+Ene!L43+Feb!L43+Mar!L43+Abr!L43+May!L43+Jun!L43+Jul!L43+Ago!L43+Set!L43+Oct!L43+Nov!L43+Dic!L43</f>
        <v>11</v>
      </c>
      <c r="R43" s="33">
        <f t="shared" si="5"/>
        <v>100</v>
      </c>
      <c r="S43" s="37">
        <v>23</v>
      </c>
      <c r="T43" s="24">
        <f>+Ene!M43+Feb!M43+Mar!M43+Abr!M43+May!M43+Jun!M43+Jul!M43+Ago!M43+Set!M43+Oct!M43+Nov!M43+Dic!M43</f>
        <v>3</v>
      </c>
      <c r="U43" s="33">
        <f t="shared" si="6"/>
        <v>13.043478260869565</v>
      </c>
      <c r="V43" s="37">
        <v>0</v>
      </c>
      <c r="W43" s="23">
        <f>+Ene!N43+Feb!N43+Mar!N43+Abr!N43+May!N43+Jun!N43+Jul!N43+Ago!N43+Set!N43+Oct!N43+Nov!N43+Dic!N43</f>
        <v>7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27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25</v>
      </c>
      <c r="AD43" s="33">
        <f t="shared" si="9"/>
        <v>86.206896551724128</v>
      </c>
      <c r="AE43" s="37">
        <v>27</v>
      </c>
      <c r="AF43" s="24">
        <f>+Ene!Q43+Feb!Q43+Mar!Q43+Abr!Q43+May!Q43+Jun!Q43+Jul!Q43+Ago!Q43+Set!Q43+Oct!Q43+Nov!Q43+Dic!Q43</f>
        <v>7</v>
      </c>
      <c r="AG43" s="33">
        <f t="shared" si="10"/>
        <v>25.925925925925924</v>
      </c>
      <c r="AH43" s="37">
        <v>132</v>
      </c>
      <c r="AI43" s="24">
        <f>+Ene!R43+Feb!R43+Mar!R43+Abr!R43+May!R43+Jun!R43+Jul!R43+Ago!R43+Set!R43+Oct!R43+Nov!R43+Dic!R43</f>
        <v>16</v>
      </c>
      <c r="AJ43" s="33">
        <f t="shared" si="11"/>
        <v>12.121212121212121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1</v>
      </c>
      <c r="AR43" s="33">
        <f t="shared" si="13"/>
        <v>2.7777777777777777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6</v>
      </c>
      <c r="L44" s="33">
        <f t="shared" si="3"/>
        <v>100</v>
      </c>
      <c r="M44" s="37">
        <v>17</v>
      </c>
      <c r="N44" s="24">
        <f>+Ene!K44+Feb!K44+Mar!K44+Abr!K44+May!K44+Jun!K44+Jul!K44+Ago!K44+Set!K44+Oct!K44+Nov!K44+Dic!K44</f>
        <v>5</v>
      </c>
      <c r="O44" s="33">
        <f t="shared" si="4"/>
        <v>29.411764705882355</v>
      </c>
      <c r="P44" s="37">
        <v>13</v>
      </c>
      <c r="Q44" s="24">
        <f>+Ene!L44+Feb!L44+Mar!L44+Abr!L44+May!L44+Jun!L44+Jul!L44+Ago!L44+Set!L44+Oct!L44+Nov!L44+Dic!L44</f>
        <v>3</v>
      </c>
      <c r="R44" s="33">
        <f t="shared" si="5"/>
        <v>23.076923076923077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6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16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14</v>
      </c>
      <c r="AD44" s="33">
        <f t="shared" si="9"/>
        <v>38.888888888888893</v>
      </c>
      <c r="AE44" s="37">
        <v>25</v>
      </c>
      <c r="AF44" s="24">
        <f>+Ene!Q44+Feb!Q44+Mar!Q44+Abr!Q44+May!Q44+Jun!Q44+Jul!Q44+Ago!Q44+Set!Q44+Oct!Q44+Nov!Q44+Dic!Q44</f>
        <v>9</v>
      </c>
      <c r="AG44" s="33">
        <f t="shared" si="10"/>
        <v>36</v>
      </c>
      <c r="AH44" s="37">
        <v>130</v>
      </c>
      <c r="AI44" s="24">
        <f>+Ene!R44+Feb!R44+Mar!R44+Abr!R44+May!R44+Jun!R44+Jul!R44+Ago!R44+Set!R44+Oct!R44+Nov!R44+Dic!R44</f>
        <v>11</v>
      </c>
      <c r="AJ44" s="33">
        <f t="shared" si="11"/>
        <v>8.4615384615384617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7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1</v>
      </c>
      <c r="AR44" s="33">
        <f t="shared" si="13"/>
        <v>2.5</v>
      </c>
      <c r="AS44" s="24">
        <f t="shared" si="14"/>
        <v>7</v>
      </c>
      <c r="AT44" s="24">
        <f>+Ene!X44+Feb!X44+Mar!X44+Abr!X44+May!X44+Jun!X44+Jul!X44+Ago!X44+Set!X44+Oct!X44+Nov!X44+Dic!X44</f>
        <v>1</v>
      </c>
      <c r="AU44" s="33">
        <f t="shared" si="15"/>
        <v>14.285714285714285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2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2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3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2</v>
      </c>
      <c r="AD45" s="33">
        <f t="shared" si="9"/>
        <v>25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3</v>
      </c>
      <c r="O46" s="33">
        <f t="shared" si="4"/>
        <v>100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2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3</v>
      </c>
      <c r="AD46" s="33">
        <f t="shared" si="9"/>
        <v>33.333333333333329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2</v>
      </c>
      <c r="AJ46" s="33">
        <f t="shared" si="11"/>
        <v>6.666666666666667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1</v>
      </c>
      <c r="L47" s="33">
        <f t="shared" si="3"/>
        <v>100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1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1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1</v>
      </c>
      <c r="AD47" s="33">
        <f t="shared" si="9"/>
        <v>7.1428571428571423</v>
      </c>
      <c r="AE47" s="37">
        <v>3</v>
      </c>
      <c r="AF47" s="24">
        <f>+Ene!Q47+Feb!Q47+Mar!Q47+Abr!Q47+May!Q47+Jun!Q47+Jul!Q47+Ago!Q47+Set!Q47+Oct!Q47+Nov!Q47+Dic!Q47</f>
        <v>1</v>
      </c>
      <c r="AG47" s="33">
        <f t="shared" si="10"/>
        <v>33.333333333333329</v>
      </c>
      <c r="AH47" s="37">
        <v>51</v>
      </c>
      <c r="AI47" s="24">
        <f>+Ene!R47+Feb!R47+Mar!R47+Abr!R47+May!R47+Jun!R47+Jul!R47+Ago!R47+Set!R47+Oct!R47+Nov!R47+Dic!R47</f>
        <v>2</v>
      </c>
      <c r="AJ47" s="33">
        <f t="shared" si="11"/>
        <v>3.9215686274509802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2</v>
      </c>
      <c r="L48" s="33">
        <f t="shared" si="3"/>
        <v>100</v>
      </c>
      <c r="M48" s="37">
        <v>7</v>
      </c>
      <c r="N48" s="24">
        <f>+Ene!K48+Feb!K48+Mar!K48+Abr!K48+May!K48+Jun!K48+Jul!K48+Ago!K48+Set!K48+Oct!K48+Nov!K48+Dic!K48</f>
        <v>2</v>
      </c>
      <c r="O48" s="33">
        <f t="shared" si="4"/>
        <v>28.571428571428569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1</v>
      </c>
      <c r="U48" s="33">
        <f t="shared" si="6"/>
        <v>7.6923076923076925</v>
      </c>
      <c r="V48" s="37">
        <v>0</v>
      </c>
      <c r="W48" s="23">
        <f>+Ene!N48+Feb!N48+Mar!N48+Abr!N48+May!N48+Jun!N48+Jul!N48+Ago!N48+Set!N48+Oct!N48+Nov!N48+Dic!N48</f>
        <v>2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3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4</v>
      </c>
      <c r="AD48" s="33">
        <f t="shared" si="9"/>
        <v>26.666666666666668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2</v>
      </c>
      <c r="AR48" s="33">
        <f t="shared" si="13"/>
        <v>12.5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1</v>
      </c>
      <c r="R49" s="33">
        <f t="shared" si="5"/>
        <v>25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3</v>
      </c>
      <c r="AD49" s="33">
        <f t="shared" si="9"/>
        <v>42.857142857142854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1</v>
      </c>
      <c r="L50" s="33">
        <f t="shared" si="3"/>
        <v>100</v>
      </c>
      <c r="M50" s="37">
        <v>3</v>
      </c>
      <c r="N50" s="24">
        <f>+Ene!K50+Feb!K50+Mar!K50+Abr!K50+May!K50+Jun!K50+Jul!K50+Ago!K50+Set!K50+Oct!K50+Nov!K50+Dic!K50</f>
        <v>1</v>
      </c>
      <c r="O50" s="33">
        <f t="shared" si="4"/>
        <v>33.333333333333329</v>
      </c>
      <c r="P50" s="37">
        <v>6</v>
      </c>
      <c r="Q50" s="24">
        <f>+Ene!L50+Feb!L50+Mar!L50+Abr!L50+May!L50+Jun!L50+Jul!L50+Ago!L50+Set!L50+Oct!L50+Nov!L50+Dic!L50</f>
        <v>2</v>
      </c>
      <c r="R50" s="33">
        <f t="shared" si="5"/>
        <v>33.333333333333329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4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4</v>
      </c>
      <c r="AD50" s="33">
        <f t="shared" si="9"/>
        <v>40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4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1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1</v>
      </c>
      <c r="AR50" s="33">
        <f t="shared" si="13"/>
        <v>11.111111111111111</v>
      </c>
      <c r="AS50" s="24">
        <f t="shared" si="14"/>
        <v>1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2</v>
      </c>
      <c r="L51" s="33">
        <f t="shared" si="3"/>
        <v>100</v>
      </c>
      <c r="M51" s="37">
        <v>6</v>
      </c>
      <c r="N51" s="24">
        <f>+Ene!K51+Feb!K51+Mar!K51+Abr!K51+May!K51+Jun!K51+Jul!K51+Ago!K51+Set!K51+Oct!K51+Nov!K51+Dic!K51</f>
        <v>5</v>
      </c>
      <c r="O51" s="33">
        <f t="shared" si="4"/>
        <v>83.333333333333343</v>
      </c>
      <c r="P51" s="37">
        <v>6</v>
      </c>
      <c r="Q51" s="24">
        <f>+Ene!L51+Feb!L51+Mar!L51+Abr!L51+May!L51+Jun!L51+Jul!L51+Ago!L51+Set!L51+Oct!L51+Nov!L51+Dic!L51</f>
        <v>3</v>
      </c>
      <c r="R51" s="33">
        <f t="shared" si="5"/>
        <v>50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12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10</v>
      </c>
      <c r="AD51" s="33">
        <f t="shared" si="9"/>
        <v>71.428571428571431</v>
      </c>
      <c r="AE51" s="37">
        <v>0</v>
      </c>
      <c r="AF51" s="24">
        <f>+Ene!Q51+Feb!Q51+Mar!Q51+Abr!Q51+May!Q51+Jun!Q51+Jul!Q51+Ago!Q51+Set!Q51+Oct!Q51+Nov!Q51+Dic!Q51</f>
        <v>1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8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5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4</v>
      </c>
      <c r="AR51" s="33">
        <f t="shared" si="13"/>
        <v>26.666666666666668</v>
      </c>
      <c r="AS51" s="24">
        <f t="shared" si="14"/>
        <v>5</v>
      </c>
      <c r="AT51" s="24">
        <f>+Ene!X51+Feb!X51+Mar!X51+Abr!X51+May!X51+Jun!X51+Jul!X51+Ago!X51+Set!X51+Oct!X51+Nov!X51+Dic!X51</f>
        <v>2</v>
      </c>
      <c r="AU51" s="33">
        <f t="shared" si="15"/>
        <v>40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2</v>
      </c>
      <c r="L52" s="33">
        <f t="shared" si="3"/>
        <v>200</v>
      </c>
      <c r="M52" s="37">
        <v>3</v>
      </c>
      <c r="N52" s="24">
        <f>+Ene!K52+Feb!K52+Mar!K52+Abr!K52+May!K52+Jun!K52+Jul!K52+Ago!K52+Set!K52+Oct!K52+Nov!K52+Dic!K52</f>
        <v>3</v>
      </c>
      <c r="O52" s="33">
        <f t="shared" si="4"/>
        <v>100</v>
      </c>
      <c r="P52" s="37">
        <v>2</v>
      </c>
      <c r="Q52" s="24">
        <f>+Ene!L52+Feb!L52+Mar!L52+Abr!L52+May!L52+Jun!L52+Jul!L52+Ago!L52+Set!L52+Oct!L52+Nov!L52+Dic!L52</f>
        <v>3</v>
      </c>
      <c r="R52" s="33">
        <f t="shared" si="5"/>
        <v>150</v>
      </c>
      <c r="S52" s="37">
        <v>0</v>
      </c>
      <c r="T52" s="24">
        <f>+Ene!M52+Feb!M52+Mar!M52+Abr!M52+May!M52+Jun!M52+Jul!M52+Ago!M52+Set!M52+Oct!M52+Nov!M52+Dic!M52</f>
        <v>4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2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24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8</v>
      </c>
      <c r="AD52" s="33">
        <f t="shared" si="9"/>
        <v>133.33333333333331</v>
      </c>
      <c r="AE52" s="37">
        <v>0</v>
      </c>
      <c r="AF52" s="24">
        <f>+Ene!Q52+Feb!Q52+Mar!Q52+Abr!Q52+May!Q52+Jun!Q52+Jul!Q52+Ago!Q52+Set!Q52+Oct!Q52+Nov!Q52+Dic!Q52</f>
        <v>2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15</v>
      </c>
      <c r="AJ52" s="33">
        <f t="shared" si="11"/>
        <v>0</v>
      </c>
      <c r="AK52" s="24">
        <f>+Ene!S52+Feb!S52+Mar!S52+Abr!S52+May!S52+Jun!S52+Jul!S52+Ago!S52+Set!S52+Oct!S52+Nov!S52+Dic!S52</f>
        <v>1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5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2</v>
      </c>
      <c r="AR52" s="33">
        <f t="shared" si="13"/>
        <v>28.571428571428569</v>
      </c>
      <c r="AS52" s="24">
        <f t="shared" si="14"/>
        <v>5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45</v>
      </c>
      <c r="L53" s="33">
        <f t="shared" si="3"/>
        <v>136.36363636363635</v>
      </c>
      <c r="M53" s="37">
        <v>104</v>
      </c>
      <c r="N53" s="24">
        <f>+Ene!K53+Feb!K53+Mar!K53+Abr!K53+May!K53+Jun!K53+Jul!K53+Ago!K53+Set!K53+Oct!K53+Nov!K53+Dic!K53</f>
        <v>64</v>
      </c>
      <c r="O53" s="33">
        <f t="shared" si="4"/>
        <v>61.53846153846154</v>
      </c>
      <c r="P53" s="37">
        <v>115</v>
      </c>
      <c r="Q53" s="24">
        <f>+Ene!L53+Feb!L53+Mar!L53+Abr!L53+May!L53+Jun!L53+Jul!L53+Ago!L53+Set!L53+Oct!L53+Nov!L53+Dic!L53</f>
        <v>27</v>
      </c>
      <c r="R53" s="33">
        <f t="shared" si="5"/>
        <v>23.478260869565219</v>
      </c>
      <c r="S53" s="37">
        <v>0</v>
      </c>
      <c r="T53" s="24">
        <f>+Ene!M53+Feb!M53+Mar!M53+Abr!M53+May!M53+Jun!M53+Jul!M53+Ago!M53+Set!M53+Oct!M53+Nov!M53+Dic!M53</f>
        <v>13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44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192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136</v>
      </c>
      <c r="AD53" s="33">
        <f t="shared" si="9"/>
        <v>53.968253968253968</v>
      </c>
      <c r="AE53" s="37">
        <v>0</v>
      </c>
      <c r="AF53" s="24">
        <f>+Ene!Q53+Feb!Q53+Mar!Q53+Abr!Q53+May!Q53+Jun!Q53+Jul!Q53+Ago!Q53+Set!Q53+Oct!Q53+Nov!Q53+Dic!Q53</f>
        <v>52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49</v>
      </c>
      <c r="AJ53" s="33">
        <f t="shared" si="11"/>
        <v>0</v>
      </c>
      <c r="AK53" s="24">
        <f>+Ene!S53+Feb!S53+Mar!S53+Abr!S53+May!S53+Jun!S53+Jul!S53+Ago!S53+Set!S53+Oct!S53+Nov!S53+Dic!S53</f>
        <v>4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81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25</v>
      </c>
      <c r="AR53" s="33">
        <f t="shared" si="13"/>
        <v>9.2936802973977688</v>
      </c>
      <c r="AS53" s="24">
        <f t="shared" si="14"/>
        <v>81</v>
      </c>
      <c r="AT53" s="24">
        <f>+Ene!X53+Feb!X53+Mar!X53+Abr!X53+May!X53+Jun!X53+Jul!X53+Ago!X53+Set!X53+Oct!X53+Nov!X53+Dic!X53</f>
        <v>2</v>
      </c>
      <c r="AU53" s="33">
        <f t="shared" si="15"/>
        <v>2.4691358024691357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1</v>
      </c>
      <c r="L54" s="33">
        <f t="shared" si="3"/>
        <v>100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1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1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1</v>
      </c>
      <c r="AD54" s="33">
        <f t="shared" si="9"/>
        <v>8.3333333333333321</v>
      </c>
      <c r="AE54" s="37">
        <v>0</v>
      </c>
      <c r="AF54" s="24">
        <f>+Ene!Q54+Feb!Q54+Mar!Q54+Abr!Q54+May!Q54+Jun!Q54+Jul!Q54+Ago!Q54+Set!Q54+Oct!Q54+Nov!Q54+Dic!Q54</f>
        <v>1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8</v>
      </c>
      <c r="O55" s="33">
        <f t="shared" si="4"/>
        <v>17.391304347826086</v>
      </c>
      <c r="P55" s="37">
        <v>44</v>
      </c>
      <c r="Q55" s="24">
        <f>+Ene!L55+Feb!L55+Mar!L55+Abr!L55+May!L55+Jun!L55+Jul!L55+Ago!L55+Set!L55+Oct!L55+Nov!L55+Dic!L55</f>
        <v>4</v>
      </c>
      <c r="R55" s="33">
        <f t="shared" si="5"/>
        <v>9.0909090909090917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65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13</v>
      </c>
      <c r="AD55" s="33">
        <f t="shared" si="9"/>
        <v>12.5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26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4</v>
      </c>
      <c r="AR55" s="33">
        <f t="shared" si="13"/>
        <v>3.6363636363636362</v>
      </c>
      <c r="AS55" s="24">
        <f t="shared" si="14"/>
        <v>26</v>
      </c>
      <c r="AT55" s="24">
        <f>+Ene!X55+Feb!X55+Mar!X55+Abr!X55+May!X55+Jun!X55+Jul!X55+Ago!X55+Set!X55+Oct!X55+Nov!X55+Dic!X55</f>
        <v>2</v>
      </c>
      <c r="AU55" s="33">
        <f t="shared" si="15"/>
        <v>7.6923076923076925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21</v>
      </c>
      <c r="L56" s="33">
        <f t="shared" si="3"/>
        <v>105</v>
      </c>
      <c r="M56" s="37">
        <v>74</v>
      </c>
      <c r="N56" s="24">
        <f>+Ene!K56+Feb!K56+Mar!K56+Abr!K56+May!K56+Jun!K56+Jul!K56+Ago!K56+Set!K56+Oct!K56+Nov!K56+Dic!K56</f>
        <v>35</v>
      </c>
      <c r="O56" s="33">
        <f t="shared" si="4"/>
        <v>47.297297297297298</v>
      </c>
      <c r="P56" s="37">
        <v>70</v>
      </c>
      <c r="Q56" s="24">
        <f>+Ene!L56+Feb!L56+Mar!L56+Abr!L56+May!L56+Jun!L56+Jul!L56+Ago!L56+Set!L56+Oct!L56+Nov!L56+Dic!L56</f>
        <v>2</v>
      </c>
      <c r="R56" s="33">
        <f t="shared" si="5"/>
        <v>2.8571428571428572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21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80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58</v>
      </c>
      <c r="AD56" s="33">
        <f t="shared" si="9"/>
        <v>35.365853658536587</v>
      </c>
      <c r="AE56" s="37">
        <v>86</v>
      </c>
      <c r="AF56" s="24">
        <f>+Ene!Q56+Feb!Q56+Mar!Q56+Abr!Q56+May!Q56+Jun!Q56+Jul!Q56+Ago!Q56+Set!Q56+Oct!Q56+Nov!Q56+Dic!Q56</f>
        <v>36</v>
      </c>
      <c r="AG56" s="33">
        <f t="shared" si="10"/>
        <v>41.860465116279073</v>
      </c>
      <c r="AH56" s="37">
        <v>766</v>
      </c>
      <c r="AI56" s="24">
        <f>+Ene!R56+Feb!R56+Mar!R56+Abr!R56+May!R56+Jun!R56+Jul!R56+Ago!R56+Set!R56+Oct!R56+Nov!R56+Dic!R56</f>
        <v>86</v>
      </c>
      <c r="AJ56" s="33">
        <f t="shared" si="11"/>
        <v>11.22715404699739</v>
      </c>
      <c r="AK56" s="24">
        <f>+Ene!S56+Feb!S56+Mar!S56+Abr!S56+May!S56+Jun!S56+Jul!S56+Ago!S56+Set!S56+Oct!S56+Nov!S56+Dic!S56</f>
        <v>2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1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1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1</v>
      </c>
      <c r="L57" s="33">
        <f t="shared" si="3"/>
        <v>33.333333333333329</v>
      </c>
      <c r="M57" s="37">
        <v>9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>
        <v>12</v>
      </c>
      <c r="Q57" s="24">
        <f>+Ene!L57+Feb!L57+Mar!L57+Abr!L57+May!L57+Jun!L57+Jul!L57+Ago!L57+Set!L57+Oct!L57+Nov!L57+Dic!L57</f>
        <v>1</v>
      </c>
      <c r="R57" s="33">
        <f t="shared" si="5"/>
        <v>8.3333333333333321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1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13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2</v>
      </c>
      <c r="AD57" s="33">
        <f t="shared" si="9"/>
        <v>8.3333333333333321</v>
      </c>
      <c r="AE57" s="37">
        <v>14</v>
      </c>
      <c r="AF57" s="24">
        <f>+Ene!Q57+Feb!Q57+Mar!Q57+Abr!Q57+May!Q57+Jun!Q57+Jul!Q57+Ago!Q57+Set!Q57+Oct!Q57+Nov!Q57+Dic!Q57</f>
        <v>2</v>
      </c>
      <c r="AG57" s="33">
        <f t="shared" si="10"/>
        <v>14.285714285714285</v>
      </c>
      <c r="AH57" s="37">
        <v>96</v>
      </c>
      <c r="AI57" s="24">
        <f>+Ene!R57+Feb!R57+Mar!R57+Abr!R57+May!R57+Jun!R57+Jul!R57+Ago!R57+Set!R57+Oct!R57+Nov!R57+Dic!R57</f>
        <v>3</v>
      </c>
      <c r="AJ57" s="33">
        <f t="shared" si="11"/>
        <v>3.125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7</v>
      </c>
      <c r="N58" s="24">
        <f>+Ene!K58+Feb!K58+Mar!K58+Abr!K58+May!K58+Jun!K58+Jul!K58+Ago!K58+Set!K58+Oct!K58+Nov!K58+Dic!K58</f>
        <v>4</v>
      </c>
      <c r="O58" s="33">
        <f t="shared" si="4"/>
        <v>57.142857142857139</v>
      </c>
      <c r="P58" s="37">
        <v>10</v>
      </c>
      <c r="Q58" s="24">
        <f>+Ene!L58+Feb!L58+Mar!L58+Abr!L58+May!L58+Jun!L58+Jul!L58+Ago!L58+Set!L58+Oct!L58+Nov!L58+Dic!L58</f>
        <v>2</v>
      </c>
      <c r="R58" s="33">
        <f t="shared" si="5"/>
        <v>20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12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6</v>
      </c>
      <c r="AD58" s="33">
        <f t="shared" si="9"/>
        <v>31.578947368421051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2</v>
      </c>
      <c r="AJ58" s="33">
        <f t="shared" si="11"/>
        <v>2.1276595744680851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4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4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3</v>
      </c>
      <c r="L59" s="33">
        <f t="shared" si="3"/>
        <v>100</v>
      </c>
      <c r="M59" s="37">
        <v>8</v>
      </c>
      <c r="N59" s="24">
        <f>+Ene!K59+Feb!K59+Mar!K59+Abr!K59+May!K59+Jun!K59+Jul!K59+Ago!K59+Set!K59+Oct!K59+Nov!K59+Dic!K59</f>
        <v>1</v>
      </c>
      <c r="O59" s="33">
        <f t="shared" si="4"/>
        <v>12.5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8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4</v>
      </c>
      <c r="AD59" s="33">
        <f t="shared" si="9"/>
        <v>22.222222222222221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3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2</v>
      </c>
      <c r="L61" s="33">
        <f t="shared" si="3"/>
        <v>33.333333333333329</v>
      </c>
      <c r="M61" s="37">
        <v>17</v>
      </c>
      <c r="N61" s="24">
        <f>+Ene!K61+Feb!K61+Mar!K61+Abr!K61+May!K61+Jun!K61+Jul!K61+Ago!K61+Set!K61+Oct!K61+Nov!K61+Dic!K61</f>
        <v>2</v>
      </c>
      <c r="O61" s="33">
        <f t="shared" si="4"/>
        <v>11.76470588235294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2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8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4</v>
      </c>
      <c r="AD61" s="33">
        <f t="shared" si="9"/>
        <v>11.76470588235294</v>
      </c>
      <c r="AE61" s="37">
        <v>25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135</v>
      </c>
      <c r="AI61" s="24">
        <f>+Ene!R61+Feb!R61+Mar!R61+Abr!R61+May!R61+Jun!R61+Jul!R61+Ago!R61+Set!R61+Oct!R61+Nov!R61+Dic!R61</f>
        <v>1</v>
      </c>
      <c r="AJ61" s="33">
        <f t="shared" si="11"/>
        <v>0.74074074074074081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11</v>
      </c>
      <c r="L62" s="33">
        <f t="shared" si="3"/>
        <v>550</v>
      </c>
      <c r="M62" s="37">
        <v>4</v>
      </c>
      <c r="N62" s="24">
        <f>+Ene!K62+Feb!K62+Mar!K62+Abr!K62+May!K62+Jun!K62+Jul!K62+Ago!K62+Set!K62+Oct!K62+Nov!K62+Dic!K62</f>
        <v>12</v>
      </c>
      <c r="O62" s="33">
        <f t="shared" si="4"/>
        <v>300</v>
      </c>
      <c r="P62" s="37">
        <v>2</v>
      </c>
      <c r="Q62" s="24">
        <f>+Ene!L62+Feb!L62+Mar!L62+Abr!L62+May!L62+Jun!L62+Jul!L62+Ago!L62+Set!L62+Oct!L62+Nov!L62+Dic!L62</f>
        <v>8</v>
      </c>
      <c r="R62" s="33">
        <f t="shared" si="5"/>
        <v>400</v>
      </c>
      <c r="S62" s="37">
        <v>10</v>
      </c>
      <c r="T62" s="24">
        <f>+Ene!M62+Feb!M62+Mar!M62+Abr!M62+May!M62+Jun!M62+Jul!M62+Ago!M62+Set!M62+Oct!M62+Nov!M62+Dic!M62</f>
        <v>1</v>
      </c>
      <c r="U62" s="33">
        <f t="shared" si="6"/>
        <v>10</v>
      </c>
      <c r="V62" s="37">
        <v>0</v>
      </c>
      <c r="W62" s="23">
        <f>+Ene!N62+Feb!N62+Mar!N62+Abr!N62+May!N62+Jun!N62+Jul!N62+Ago!N62+Set!N62+Oct!N62+Nov!N62+Dic!N62</f>
        <v>9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36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31</v>
      </c>
      <c r="AD62" s="33">
        <f t="shared" si="9"/>
        <v>387.5</v>
      </c>
      <c r="AE62" s="37">
        <v>9</v>
      </c>
      <c r="AF62" s="24">
        <f>+Ene!Q62+Feb!Q62+Mar!Q62+Abr!Q62+May!Q62+Jun!Q62+Jul!Q62+Ago!Q62+Set!Q62+Oct!Q62+Nov!Q62+Dic!Q62</f>
        <v>7</v>
      </c>
      <c r="AG62" s="33">
        <f t="shared" si="10"/>
        <v>77.777777777777786</v>
      </c>
      <c r="AH62" s="37">
        <v>43</v>
      </c>
      <c r="AI62" s="24">
        <f>+Ene!R62+Feb!R62+Mar!R62+Abr!R62+May!R62+Jun!R62+Jul!R62+Ago!R62+Set!R62+Oct!R62+Nov!R62+Dic!R62</f>
        <v>29</v>
      </c>
      <c r="AJ62" s="33">
        <f t="shared" si="11"/>
        <v>67.441860465116278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7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4</v>
      </c>
      <c r="AR62" s="33">
        <f t="shared" si="13"/>
        <v>36.363636363636367</v>
      </c>
      <c r="AS62" s="24">
        <f t="shared" si="14"/>
        <v>7</v>
      </c>
      <c r="AT62" s="24">
        <f>+Ene!X62+Feb!X62+Mar!X62+Abr!X62+May!X62+Jun!X62+Jul!X62+Ago!X62+Set!X62+Oct!X62+Nov!X62+Dic!X62</f>
        <v>2</v>
      </c>
      <c r="AU62" s="33">
        <f t="shared" si="15"/>
        <v>28.571428571428569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3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4</v>
      </c>
      <c r="O63" s="33">
        <f t="shared" si="4"/>
        <v>200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2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7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7</v>
      </c>
      <c r="AD63" s="33">
        <f t="shared" si="9"/>
        <v>350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30</v>
      </c>
      <c r="N64" s="24">
        <f>+Ene!K64+Feb!K64+Mar!K64+Abr!K64+May!K64+Jun!K64+Jul!K64+Ago!K64+Set!K64+Oct!K64+Nov!K64+Dic!K64</f>
        <v>2</v>
      </c>
      <c r="O64" s="33">
        <f t="shared" si="4"/>
        <v>6.666666666666667</v>
      </c>
      <c r="P64" s="37">
        <v>27</v>
      </c>
      <c r="Q64" s="24">
        <f>+Ene!L64+Feb!L64+Mar!L64+Abr!L64+May!L64+Jun!L64+Jul!L64+Ago!L64+Set!L64+Oct!L64+Nov!L64+Dic!L64</f>
        <v>4</v>
      </c>
      <c r="R64" s="33">
        <f t="shared" si="5"/>
        <v>14.814814814814813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35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6</v>
      </c>
      <c r="AD64" s="33">
        <f t="shared" si="9"/>
        <v>8.695652173913043</v>
      </c>
      <c r="AE64" s="37">
        <v>52</v>
      </c>
      <c r="AF64" s="24">
        <f>+Ene!Q64+Feb!Q64+Mar!Q64+Abr!Q64+May!Q64+Jun!Q64+Jul!Q64+Ago!Q64+Set!Q64+Oct!Q64+Nov!Q64+Dic!Q64</f>
        <v>1</v>
      </c>
      <c r="AG64" s="33">
        <f t="shared" si="10"/>
        <v>1.9230769230769231</v>
      </c>
      <c r="AH64" s="37">
        <v>271</v>
      </c>
      <c r="AI64" s="24">
        <f>+Ene!R64+Feb!R64+Mar!R64+Abr!R64+May!R64+Jun!R64+Jul!R64+Ago!R64+Set!R64+Oct!R64+Nov!R64+Dic!R64</f>
        <v>8</v>
      </c>
      <c r="AJ64" s="33">
        <f t="shared" si="11"/>
        <v>2.9520295202952029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3</v>
      </c>
      <c r="L65" s="33">
        <f t="shared" si="3"/>
        <v>25</v>
      </c>
      <c r="M65" s="37">
        <v>25</v>
      </c>
      <c r="N65" s="24">
        <f>+Ene!K65+Feb!K65+Mar!K65+Abr!K65+May!K65+Jun!K65+Jul!K65+Ago!K65+Set!K65+Oct!K65+Nov!K65+Dic!K65</f>
        <v>2</v>
      </c>
      <c r="O65" s="33">
        <f t="shared" si="4"/>
        <v>8</v>
      </c>
      <c r="P65" s="37">
        <v>38</v>
      </c>
      <c r="Q65" s="24">
        <f>+Ene!L65+Feb!L65+Mar!L65+Abr!L65+May!L65+Jun!L65+Jul!L65+Ago!L65+Set!L65+Oct!L65+Nov!L65+Dic!L65</f>
        <v>1</v>
      </c>
      <c r="R65" s="33">
        <f t="shared" si="5"/>
        <v>2.6315789473684208</v>
      </c>
      <c r="S65" s="37">
        <v>62</v>
      </c>
      <c r="T65" s="24">
        <f>+Ene!M65+Feb!M65+Mar!M65+Abr!M65+May!M65+Jun!M65+Jul!M65+Ago!M65+Set!M65+Oct!M65+Nov!M65+Dic!M65</f>
        <v>2</v>
      </c>
      <c r="U65" s="33">
        <f t="shared" si="6"/>
        <v>3.225806451612903</v>
      </c>
      <c r="V65" s="37">
        <v>0</v>
      </c>
      <c r="W65" s="23">
        <f>+Ene!N65+Feb!N65+Mar!N65+Abr!N65+May!N65+Jun!N65+Jul!N65+Ago!N65+Set!N65+Oct!N65+Nov!N65+Dic!N65</f>
        <v>3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119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6</v>
      </c>
      <c r="AD65" s="33">
        <f t="shared" si="9"/>
        <v>8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15</v>
      </c>
      <c r="AJ65" s="33">
        <f t="shared" si="11"/>
        <v>4.838709677419355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12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12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23</v>
      </c>
      <c r="L66" s="33">
        <f t="shared" si="3"/>
        <v>63.888888888888886</v>
      </c>
      <c r="M66" s="37">
        <v>124</v>
      </c>
      <c r="N66" s="24">
        <f>+Ene!K66+Feb!K66+Mar!K66+Abr!K66+May!K66+Jun!K66+Jul!K66+Ago!K66+Set!K66+Oct!K66+Nov!K66+Dic!K66</f>
        <v>22</v>
      </c>
      <c r="O66" s="33">
        <f t="shared" si="4"/>
        <v>17.741935483870968</v>
      </c>
      <c r="P66" s="37">
        <v>118</v>
      </c>
      <c r="Q66" s="24">
        <f>+Ene!L66+Feb!L66+Mar!L66+Abr!L66+May!L66+Jun!L66+Jul!L66+Ago!L66+Set!L66+Oct!L66+Nov!L66+Dic!L66</f>
        <v>14</v>
      </c>
      <c r="R66" s="33">
        <f t="shared" si="5"/>
        <v>11.864406779661017</v>
      </c>
      <c r="S66" s="37">
        <v>228</v>
      </c>
      <c r="T66" s="24">
        <f>+Ene!M66+Feb!M66+Mar!M66+Abr!M66+May!M66+Jun!M66+Jul!M66+Ago!M66+Set!M66+Oct!M66+Nov!M66+Dic!M66</f>
        <v>7</v>
      </c>
      <c r="U66" s="33">
        <f t="shared" si="6"/>
        <v>3.070175438596491</v>
      </c>
      <c r="V66" s="37">
        <v>0</v>
      </c>
      <c r="W66" s="23">
        <f>+Ene!N66+Feb!N66+Mar!N66+Abr!N66+May!N66+Jun!N66+Jul!N66+Ago!N66+Set!N66+Oct!N66+Nov!N66+Dic!N66</f>
        <v>19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155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59</v>
      </c>
      <c r="AD66" s="33">
        <f t="shared" si="9"/>
        <v>21.223021582733814</v>
      </c>
      <c r="AE66" s="37">
        <v>156</v>
      </c>
      <c r="AF66" s="24">
        <f>+Ene!Q66+Feb!Q66+Mar!Q66+Abr!Q66+May!Q66+Jun!Q66+Jul!Q66+Ago!Q66+Set!Q66+Oct!Q66+Nov!Q66+Dic!Q66</f>
        <v>1</v>
      </c>
      <c r="AG66" s="33">
        <f t="shared" si="10"/>
        <v>0.64102564102564097</v>
      </c>
      <c r="AH66" s="37">
        <v>1037</v>
      </c>
      <c r="AI66" s="24">
        <f>+Ene!R66+Feb!R66+Mar!R66+Abr!R66+May!R66+Jun!R66+Jul!R66+Ago!R66+Set!R66+Oct!R66+Nov!R66+Dic!R66</f>
        <v>170</v>
      </c>
      <c r="AJ66" s="33">
        <f t="shared" si="11"/>
        <v>16.393442622950818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31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3</v>
      </c>
      <c r="AR66" s="33">
        <f t="shared" si="13"/>
        <v>1.0238907849829351</v>
      </c>
      <c r="AS66" s="24">
        <f t="shared" si="14"/>
        <v>31</v>
      </c>
      <c r="AT66" s="24">
        <f>+Ene!X66+Feb!X66+Mar!X66+Abr!X66+May!X66+Jun!X66+Jul!X66+Ago!X66+Set!X66+Oct!X66+Nov!X66+Dic!X66</f>
        <v>3</v>
      </c>
      <c r="AU66" s="33">
        <f t="shared" si="15"/>
        <v>9.67741935483871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6</v>
      </c>
      <c r="L67" s="33">
        <f t="shared" si="3"/>
        <v>150</v>
      </c>
      <c r="M67" s="37">
        <v>20</v>
      </c>
      <c r="N67" s="24">
        <f>+Ene!K67+Feb!K67+Mar!K67+Abr!K67+May!K67+Jun!K67+Jul!K67+Ago!K67+Set!K67+Oct!K67+Nov!K67+Dic!K67</f>
        <v>3</v>
      </c>
      <c r="O67" s="33">
        <f t="shared" si="4"/>
        <v>15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6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8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11</v>
      </c>
      <c r="AD67" s="33">
        <f t="shared" si="9"/>
        <v>20</v>
      </c>
      <c r="AE67" s="37">
        <v>19</v>
      </c>
      <c r="AF67" s="24">
        <f>+Ene!Q67+Feb!Q67+Mar!Q67+Abr!Q67+May!Q67+Jun!Q67+Jul!Q67+Ago!Q67+Set!Q67+Oct!Q67+Nov!Q67+Dic!Q67</f>
        <v>1</v>
      </c>
      <c r="AG67" s="33">
        <f t="shared" si="10"/>
        <v>5.2631578947368416</v>
      </c>
      <c r="AH67" s="37">
        <v>214</v>
      </c>
      <c r="AI67" s="24">
        <f>+Ene!R67+Feb!R67+Mar!R67+Abr!R67+May!R67+Jun!R67+Jul!R67+Ago!R67+Set!R67+Oct!R67+Nov!R67+Dic!R67</f>
        <v>20</v>
      </c>
      <c r="AJ67" s="33">
        <f t="shared" si="11"/>
        <v>9.3457943925233646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2</v>
      </c>
      <c r="AR67" s="33">
        <f t="shared" si="13"/>
        <v>3.7735849056603774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36</v>
      </c>
      <c r="L68" s="33">
        <f t="shared" si="3"/>
        <v>87.804878048780495</v>
      </c>
      <c r="M68" s="37">
        <v>96</v>
      </c>
      <c r="N68" s="24">
        <f>+Ene!K68+Feb!K68+Mar!K68+Abr!K68+May!K68+Jun!K68+Jul!K68+Ago!K68+Set!K68+Oct!K68+Nov!K68+Dic!K68</f>
        <v>51</v>
      </c>
      <c r="O68" s="33">
        <f t="shared" si="4"/>
        <v>53.125</v>
      </c>
      <c r="P68" s="37">
        <v>135</v>
      </c>
      <c r="Q68" s="24">
        <f>+Ene!L68+Feb!L68+Mar!L68+Abr!L68+May!L68+Jun!L68+Jul!L68+Ago!L68+Set!L68+Oct!L68+Nov!L68+Dic!L68</f>
        <v>26</v>
      </c>
      <c r="R68" s="33">
        <f t="shared" si="5"/>
        <v>19.25925925925926</v>
      </c>
      <c r="S68" s="37">
        <v>296</v>
      </c>
      <c r="T68" s="24">
        <f>+Ene!M68+Feb!M68+Mar!M68+Abr!M68+May!M68+Jun!M68+Jul!M68+Ago!M68+Set!M68+Oct!M68+Nov!M68+Dic!M68</f>
        <v>19</v>
      </c>
      <c r="U68" s="33">
        <f t="shared" si="6"/>
        <v>6.4189189189189184</v>
      </c>
      <c r="V68" s="37">
        <v>0</v>
      </c>
      <c r="W68" s="23">
        <f>+Ene!N68+Feb!N68+Mar!N68+Abr!N68+May!N68+Jun!N68+Jul!N68+Ago!N68+Set!N68+Oct!N68+Nov!N68+Dic!N68</f>
        <v>34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135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113</v>
      </c>
      <c r="AD68" s="33">
        <f t="shared" si="9"/>
        <v>41.544117647058826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90</v>
      </c>
      <c r="AJ68" s="33">
        <f t="shared" si="11"/>
        <v>7.7787381158167674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26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6</v>
      </c>
      <c r="AR68" s="33">
        <f t="shared" si="13"/>
        <v>1.9736842105263157</v>
      </c>
      <c r="AS68" s="24">
        <f t="shared" si="14"/>
        <v>26</v>
      </c>
      <c r="AT68" s="24">
        <f>+Ene!X68+Feb!X68+Mar!X68+Abr!X68+May!X68+Jun!X68+Jul!X68+Ago!X68+Set!X68+Oct!X68+Nov!X68+Dic!X68</f>
        <v>1</v>
      </c>
      <c r="AU68" s="33">
        <f t="shared" si="15"/>
        <v>3.8461538461538463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4</v>
      </c>
      <c r="L69" s="33">
        <f t="shared" si="3"/>
        <v>100</v>
      </c>
      <c r="M69" s="37">
        <v>7</v>
      </c>
      <c r="N69" s="24">
        <f>+Ene!K69+Feb!K69+Mar!K69+Abr!K69+May!K69+Jun!K69+Jul!K69+Ago!K69+Set!K69+Oct!K69+Nov!K69+Dic!K69</f>
        <v>2</v>
      </c>
      <c r="O69" s="33">
        <f t="shared" si="4"/>
        <v>28.571428571428569</v>
      </c>
      <c r="P69" s="37">
        <v>9</v>
      </c>
      <c r="Q69" s="24">
        <f>+Ene!L69+Feb!L69+Mar!L69+Abr!L69+May!L69+Jun!L69+Jul!L69+Ago!L69+Set!L69+Oct!L69+Nov!L69+Dic!L69</f>
        <v>1</v>
      </c>
      <c r="R69" s="33">
        <f t="shared" si="5"/>
        <v>11.111111111111111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4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6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7</v>
      </c>
      <c r="AD69" s="33">
        <f t="shared" si="9"/>
        <v>35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2</v>
      </c>
      <c r="L70" s="33">
        <f t="shared" ref="L70:L133" si="16">IFERROR(K70/J70,0)*100</f>
        <v>40</v>
      </c>
      <c r="M70" s="37">
        <v>11</v>
      </c>
      <c r="N70" s="24">
        <f>+Ene!K70+Feb!K70+Mar!K70+Abr!K70+May!K70+Jun!K70+Jul!K70+Ago!K70+Set!K70+Oct!K70+Nov!K70+Dic!K70</f>
        <v>10</v>
      </c>
      <c r="O70" s="33">
        <f t="shared" ref="O70:O133" si="17">IFERROR(N70/M70,0)*100</f>
        <v>90.909090909090907</v>
      </c>
      <c r="P70" s="37">
        <v>18</v>
      </c>
      <c r="Q70" s="24">
        <f>+Ene!L70+Feb!L70+Mar!L70+Abr!L70+May!L70+Jun!L70+Jul!L70+Ago!L70+Set!L70+Oct!L70+Nov!L70+Dic!L70</f>
        <v>2</v>
      </c>
      <c r="R70" s="33">
        <f t="shared" ref="R70:R133" si="18">IFERROR(Q70/P70,0)*100</f>
        <v>11.111111111111111</v>
      </c>
      <c r="S70" s="37">
        <v>31</v>
      </c>
      <c r="T70" s="24">
        <f>+Ene!M70+Feb!M70+Mar!M70+Abr!M70+May!M70+Jun!M70+Jul!M70+Ago!M70+Set!M70+Oct!M70+Nov!M70+Dic!M70</f>
        <v>3</v>
      </c>
      <c r="U70" s="33">
        <f t="shared" ref="U70:U133" si="19">IFERROR(T70/S70,0)*100</f>
        <v>9.67741935483871</v>
      </c>
      <c r="V70" s="37">
        <v>0</v>
      </c>
      <c r="W70" s="23">
        <f>+Ene!N70+Feb!N70+Mar!N70+Abr!N70+May!N70+Jun!N70+Jul!N70+Ago!N70+Set!N70+Oct!N70+Nov!N70+Dic!N70</f>
        <v>2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11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14</v>
      </c>
      <c r="AD70" s="33">
        <f t="shared" ref="AD70:AD133" si="22">IFERROR(AC70/AB70,0)*100</f>
        <v>41.17647058823529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3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1</v>
      </c>
      <c r="AR70" s="33">
        <f t="shared" ref="AR70:AR133" si="26">IFERROR(AQ70/AP70,0)*100</f>
        <v>2.7777777777777777</v>
      </c>
      <c r="AS70" s="24">
        <f t="shared" ref="AS70:AS133" si="27">+AN70</f>
        <v>3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17</v>
      </c>
      <c r="O71" s="33">
        <f t="shared" si="17"/>
        <v>77.272727272727266</v>
      </c>
      <c r="P71" s="37">
        <v>20</v>
      </c>
      <c r="Q71" s="24">
        <f>+Ene!L71+Feb!L71+Mar!L71+Abr!L71+May!L71+Jun!L71+Jul!L71+Ago!L71+Set!L71+Oct!L71+Nov!L71+Dic!L71</f>
        <v>5</v>
      </c>
      <c r="R71" s="33">
        <f t="shared" si="18"/>
        <v>25</v>
      </c>
      <c r="S71" s="37">
        <v>55</v>
      </c>
      <c r="T71" s="24">
        <f>+Ene!M71+Feb!M71+Mar!M71+Abr!M71+May!M71+Jun!M71+Jul!M71+Ago!M71+Set!M71+Oct!M71+Nov!M71+Dic!M71</f>
        <v>3</v>
      </c>
      <c r="U71" s="33">
        <f t="shared" si="19"/>
        <v>5.4545454545454541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13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27</v>
      </c>
      <c r="AD71" s="33">
        <f t="shared" si="22"/>
        <v>56.25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26</v>
      </c>
      <c r="AJ71" s="33">
        <f t="shared" si="24"/>
        <v>13.471502590673575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1</v>
      </c>
      <c r="AR71" s="33">
        <f t="shared" si="26"/>
        <v>1.9607843137254901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8</v>
      </c>
      <c r="L72" s="33">
        <f t="shared" si="16"/>
        <v>50</v>
      </c>
      <c r="M72" s="37">
        <v>39</v>
      </c>
      <c r="N72" s="24">
        <f>+Ene!K72+Feb!K72+Mar!K72+Abr!K72+May!K72+Jun!K72+Jul!K72+Ago!K72+Set!K72+Oct!K72+Nov!K72+Dic!K72</f>
        <v>30</v>
      </c>
      <c r="O72" s="33">
        <f t="shared" si="17"/>
        <v>76.923076923076934</v>
      </c>
      <c r="P72" s="37">
        <v>43</v>
      </c>
      <c r="Q72" s="24">
        <f>+Ene!L72+Feb!L72+Mar!L72+Abr!L72+May!L72+Jun!L72+Jul!L72+Ago!L72+Set!L72+Oct!L72+Nov!L72+Dic!L72</f>
        <v>19</v>
      </c>
      <c r="R72" s="33">
        <f t="shared" si="18"/>
        <v>44.186046511627907</v>
      </c>
      <c r="S72" s="37">
        <v>74</v>
      </c>
      <c r="T72" s="24">
        <f>+Ene!M72+Feb!M72+Mar!M72+Abr!M72+May!M72+Jun!M72+Jul!M72+Ago!M72+Set!M72+Oct!M72+Nov!M72+Dic!M72</f>
        <v>13</v>
      </c>
      <c r="U72" s="33">
        <f t="shared" si="19"/>
        <v>17.567567567567568</v>
      </c>
      <c r="V72" s="37">
        <v>0</v>
      </c>
      <c r="W72" s="23">
        <f>+Ene!N72+Feb!N72+Mar!N72+Abr!N72+May!N72+Jun!N72+Jul!N72+Ago!N72+Set!N72+Oct!N72+Nov!N72+Dic!N72</f>
        <v>8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73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57</v>
      </c>
      <c r="AD72" s="33">
        <f t="shared" si="22"/>
        <v>58.163265306122447</v>
      </c>
      <c r="AE72" s="37">
        <v>70</v>
      </c>
      <c r="AF72" s="24">
        <f>+Ene!Q72+Feb!Q72+Mar!Q72+Abr!Q72+May!Q72+Jun!Q72+Jul!Q72+Ago!Q72+Set!Q72+Oct!Q72+Nov!Q72+Dic!Q72</f>
        <v>4</v>
      </c>
      <c r="AG72" s="33">
        <f t="shared" si="23"/>
        <v>5.7142857142857144</v>
      </c>
      <c r="AH72" s="37">
        <v>353</v>
      </c>
      <c r="AI72" s="24">
        <f>+Ene!R72+Feb!R72+Mar!R72+Abr!R72+May!R72+Jun!R72+Jul!R72+Ago!R72+Set!R72+Oct!R72+Nov!R72+Dic!R72</f>
        <v>18</v>
      </c>
      <c r="AJ72" s="33">
        <f t="shared" si="24"/>
        <v>5.0991501416430589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4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1</v>
      </c>
      <c r="AR72" s="33">
        <f t="shared" si="26"/>
        <v>0.89285714285714279</v>
      </c>
      <c r="AS72" s="24">
        <f t="shared" si="27"/>
        <v>4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14</v>
      </c>
      <c r="L73" s="33">
        <f t="shared" si="16"/>
        <v>70</v>
      </c>
      <c r="M73" s="37">
        <v>51</v>
      </c>
      <c r="N73" s="24">
        <f>+Ene!K73+Feb!K73+Mar!K73+Abr!K73+May!K73+Jun!K73+Jul!K73+Ago!K73+Set!K73+Oct!K73+Nov!K73+Dic!K73</f>
        <v>30</v>
      </c>
      <c r="O73" s="33">
        <f t="shared" si="17"/>
        <v>58.82352941176471</v>
      </c>
      <c r="P73" s="37">
        <v>47</v>
      </c>
      <c r="Q73" s="24">
        <f>+Ene!L73+Feb!L73+Mar!L73+Abr!L73+May!L73+Jun!L73+Jul!L73+Ago!L73+Set!L73+Oct!L73+Nov!L73+Dic!L73</f>
        <v>19</v>
      </c>
      <c r="R73" s="33">
        <f t="shared" si="18"/>
        <v>40.425531914893611</v>
      </c>
      <c r="S73" s="37">
        <v>89</v>
      </c>
      <c r="T73" s="24">
        <f>+Ene!M73+Feb!M73+Mar!M73+Abr!M73+May!M73+Jun!M73+Jul!M73+Ago!M73+Set!M73+Oct!M73+Nov!M73+Dic!M73</f>
        <v>10</v>
      </c>
      <c r="U73" s="33">
        <f t="shared" si="19"/>
        <v>11.235955056179774</v>
      </c>
      <c r="V73" s="37">
        <v>0</v>
      </c>
      <c r="W73" s="23">
        <f>+Ene!N73+Feb!N73+Mar!N73+Abr!N73+May!N73+Jun!N73+Jul!N73+Ago!N73+Set!N73+Oct!N73+Nov!N73+Dic!N73</f>
        <v>11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49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63</v>
      </c>
      <c r="AD73" s="33">
        <f t="shared" si="22"/>
        <v>53.389830508474581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7</v>
      </c>
      <c r="AJ73" s="33">
        <f t="shared" si="24"/>
        <v>1.5486725663716814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1</v>
      </c>
      <c r="L74" s="33">
        <f t="shared" si="16"/>
        <v>12.5</v>
      </c>
      <c r="M74" s="37">
        <v>27</v>
      </c>
      <c r="N74" s="24">
        <f>+Ene!K74+Feb!K74+Mar!K74+Abr!K74+May!K74+Jun!K74+Jul!K74+Ago!K74+Set!K74+Oct!K74+Nov!K74+Dic!K74</f>
        <v>13</v>
      </c>
      <c r="O74" s="33">
        <f t="shared" si="17"/>
        <v>48.148148148148145</v>
      </c>
      <c r="P74" s="37">
        <v>25</v>
      </c>
      <c r="Q74" s="24">
        <f>+Ene!L74+Feb!L74+Mar!L74+Abr!L74+May!L74+Jun!L74+Jul!L74+Ago!L74+Set!L74+Oct!L74+Nov!L74+Dic!L74</f>
        <v>4</v>
      </c>
      <c r="R74" s="33">
        <f t="shared" si="18"/>
        <v>16</v>
      </c>
      <c r="S74" s="37">
        <v>40</v>
      </c>
      <c r="T74" s="24">
        <f>+Ene!M74+Feb!M74+Mar!M74+Abr!M74+May!M74+Jun!M74+Jul!M74+Ago!M74+Set!M74+Oct!M74+Nov!M74+Dic!M74</f>
        <v>4</v>
      </c>
      <c r="U74" s="33">
        <f t="shared" si="19"/>
        <v>10</v>
      </c>
      <c r="V74" s="37">
        <v>0</v>
      </c>
      <c r="W74" s="23">
        <f>+Ene!N74+Feb!N74+Mar!N74+Abr!N74+May!N74+Jun!N74+Jul!N74+Ago!N74+Set!N74+Oct!N74+Nov!N74+Dic!N74</f>
        <v>1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17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18</v>
      </c>
      <c r="AD74" s="33">
        <f t="shared" si="22"/>
        <v>30</v>
      </c>
      <c r="AE74" s="37">
        <v>37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234</v>
      </c>
      <c r="AI74" s="24">
        <f>+Ene!R74+Feb!R74+Mar!R74+Abr!R74+May!R74+Jun!R74+Jul!R74+Ago!R74+Set!R74+Oct!R74+Nov!R74+Dic!R74</f>
        <v>2</v>
      </c>
      <c r="AJ74" s="33">
        <f t="shared" si="24"/>
        <v>0.85470085470085477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16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3</v>
      </c>
      <c r="AR74" s="33">
        <f t="shared" si="26"/>
        <v>4.6153846153846159</v>
      </c>
      <c r="AS74" s="24">
        <f t="shared" si="27"/>
        <v>16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1</v>
      </c>
      <c r="O75" s="33">
        <f t="shared" si="17"/>
        <v>5.2631578947368416</v>
      </c>
      <c r="P75" s="37">
        <v>17</v>
      </c>
      <c r="Q75" s="24">
        <f>+Ene!L75+Feb!L75+Mar!L75+Abr!L75+May!L75+Jun!L75+Jul!L75+Ago!L75+Set!L75+Oct!L75+Nov!L75+Dic!L75</f>
        <v>4</v>
      </c>
      <c r="R75" s="33">
        <f t="shared" si="18"/>
        <v>23.52941176470588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2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5</v>
      </c>
      <c r="AD75" s="33">
        <f t="shared" si="22"/>
        <v>12.195121951219512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3</v>
      </c>
      <c r="L76" s="33">
        <f t="shared" si="16"/>
        <v>100</v>
      </c>
      <c r="M76" s="37">
        <v>6</v>
      </c>
      <c r="N76" s="24">
        <f>+Ene!K76+Feb!K76+Mar!K76+Abr!K76+May!K76+Jun!K76+Jul!K76+Ago!K76+Set!K76+Oct!K76+Nov!K76+Dic!K76</f>
        <v>3</v>
      </c>
      <c r="O76" s="33">
        <f t="shared" si="17"/>
        <v>50</v>
      </c>
      <c r="P76" s="37">
        <v>9</v>
      </c>
      <c r="Q76" s="24">
        <f>+Ene!L76+Feb!L76+Mar!L76+Abr!L76+May!L76+Jun!L76+Jul!L76+Ago!L76+Set!L76+Oct!L76+Nov!L76+Dic!L76</f>
        <v>1</v>
      </c>
      <c r="R76" s="33">
        <f t="shared" si="18"/>
        <v>11.111111111111111</v>
      </c>
      <c r="S76" s="37">
        <v>24</v>
      </c>
      <c r="T76" s="24">
        <f>+Ene!M76+Feb!M76+Mar!M76+Abr!M76+May!M76+Jun!M76+Jul!M76+Ago!M76+Set!M76+Oct!M76+Nov!M76+Dic!M76</f>
        <v>3</v>
      </c>
      <c r="U76" s="33">
        <f t="shared" si="19"/>
        <v>12.5</v>
      </c>
      <c r="V76" s="37">
        <v>0</v>
      </c>
      <c r="W76" s="23">
        <f>+Ene!N76+Feb!N76+Mar!N76+Abr!N76+May!N76+Jun!N76+Jul!N76+Ago!N76+Set!N76+Oct!N76+Nov!N76+Dic!N76</f>
        <v>3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7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7</v>
      </c>
      <c r="AD76" s="33">
        <f t="shared" si="22"/>
        <v>38.888888888888893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3</v>
      </c>
      <c r="AJ76" s="33">
        <f t="shared" si="24"/>
        <v>3.225806451612903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5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29</v>
      </c>
      <c r="L78" s="33">
        <f t="shared" si="16"/>
        <v>131.81818181818181</v>
      </c>
      <c r="M78" s="37">
        <v>59</v>
      </c>
      <c r="N78" s="24">
        <f>+Ene!K78+Feb!K78+Mar!K78+Abr!K78+May!K78+Jun!K78+Jul!K78+Ago!K78+Set!K78+Oct!K78+Nov!K78+Dic!K78</f>
        <v>22</v>
      </c>
      <c r="O78" s="33">
        <f t="shared" si="17"/>
        <v>37.288135593220339</v>
      </c>
      <c r="P78" s="37">
        <v>66</v>
      </c>
      <c r="Q78" s="24">
        <f>+Ene!L78+Feb!L78+Mar!L78+Abr!L78+May!L78+Jun!L78+Jul!L78+Ago!L78+Set!L78+Oct!L78+Nov!L78+Dic!L78</f>
        <v>12</v>
      </c>
      <c r="R78" s="33">
        <f t="shared" si="18"/>
        <v>18.181818181818183</v>
      </c>
      <c r="S78" s="37">
        <v>0</v>
      </c>
      <c r="T78" s="24">
        <f>+Ene!M78+Feb!M78+Mar!M78+Abr!M78+May!M78+Jun!M78+Jul!M78+Ago!M78+Set!M78+Oct!M78+Nov!M78+Dic!M78</f>
        <v>5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27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88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63</v>
      </c>
      <c r="AD78" s="33">
        <f t="shared" si="22"/>
        <v>42.857142857142854</v>
      </c>
      <c r="AE78" s="37">
        <v>0</v>
      </c>
      <c r="AF78" s="24">
        <f>+Ene!Q78+Feb!Q78+Mar!Q78+Abr!Q78+May!Q78+Jun!Q78+Jul!Q78+Ago!Q78+Set!Q78+Oct!Q78+Nov!Q78+Dic!Q78</f>
        <v>26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41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10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2</v>
      </c>
      <c r="AR78" s="33">
        <f t="shared" si="26"/>
        <v>1.257861635220126</v>
      </c>
      <c r="AS78" s="24">
        <f t="shared" si="27"/>
        <v>10</v>
      </c>
      <c r="AT78" s="24">
        <f>+Ene!X78+Feb!X78+Mar!X78+Abr!X78+May!X78+Jun!X78+Jul!X78+Ago!X78+Set!X78+Oct!X78+Nov!X78+Dic!X78</f>
        <v>1</v>
      </c>
      <c r="AU78" s="33">
        <f t="shared" si="28"/>
        <v>10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6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1</v>
      </c>
      <c r="AG79" s="33">
        <f t="shared" si="23"/>
        <v>11.111111111111111</v>
      </c>
      <c r="AH79" s="37">
        <v>63</v>
      </c>
      <c r="AI79" s="24">
        <f>+Ene!R79+Feb!R79+Mar!R79+Abr!R79+May!R79+Jun!R79+Jul!R79+Ago!R79+Set!R79+Oct!R79+Nov!R79+Dic!R79</f>
        <v>2</v>
      </c>
      <c r="AJ79" s="33">
        <f t="shared" si="24"/>
        <v>3.1746031746031744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3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3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8</v>
      </c>
      <c r="L80" s="33">
        <f t="shared" si="16"/>
        <v>160</v>
      </c>
      <c r="M80" s="37">
        <v>6</v>
      </c>
      <c r="N80" s="24">
        <f>+Ene!K80+Feb!K80+Mar!K80+Abr!K80+May!K80+Jun!K80+Jul!K80+Ago!K80+Set!K80+Oct!K80+Nov!K80+Dic!K80</f>
        <v>5</v>
      </c>
      <c r="O80" s="33">
        <f t="shared" si="17"/>
        <v>83.333333333333343</v>
      </c>
      <c r="P80" s="37">
        <v>8</v>
      </c>
      <c r="Q80" s="24">
        <f>+Ene!L80+Feb!L80+Mar!L80+Abr!L80+May!L80+Jun!L80+Jul!L80+Ago!L80+Set!L80+Oct!L80+Nov!L80+Dic!L80</f>
        <v>1</v>
      </c>
      <c r="R80" s="33">
        <f t="shared" si="18"/>
        <v>12.5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7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19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14</v>
      </c>
      <c r="AD80" s="33">
        <f t="shared" si="22"/>
        <v>73.68421052631578</v>
      </c>
      <c r="AE80" s="37">
        <v>21</v>
      </c>
      <c r="AF80" s="24">
        <f>+Ene!Q80+Feb!Q80+Mar!Q80+Abr!Q80+May!Q80+Jun!Q80+Jul!Q80+Ago!Q80+Set!Q80+Oct!Q80+Nov!Q80+Dic!Q80</f>
        <v>8</v>
      </c>
      <c r="AG80" s="33">
        <f t="shared" si="23"/>
        <v>38.095238095238095</v>
      </c>
      <c r="AH80" s="37">
        <v>96</v>
      </c>
      <c r="AI80" s="24">
        <f>+Ene!R80+Feb!R80+Mar!R80+Abr!R80+May!R80+Jun!R80+Jul!R80+Ago!R80+Set!R80+Oct!R80+Nov!R80+Dic!R80</f>
        <v>6</v>
      </c>
      <c r="AJ80" s="33">
        <f t="shared" si="24"/>
        <v>6.25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3</v>
      </c>
      <c r="L81" s="33">
        <f t="shared" si="16"/>
        <v>100</v>
      </c>
      <c r="M81" s="37">
        <v>6</v>
      </c>
      <c r="N81" s="24">
        <f>+Ene!K81+Feb!K81+Mar!K81+Abr!K81+May!K81+Jun!K81+Jul!K81+Ago!K81+Set!K81+Oct!K81+Nov!K81+Dic!K81</f>
        <v>5</v>
      </c>
      <c r="O81" s="33">
        <f t="shared" si="17"/>
        <v>83.333333333333343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3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18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10</v>
      </c>
      <c r="AD81" s="33">
        <f t="shared" si="22"/>
        <v>66.666666666666657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3</v>
      </c>
      <c r="AJ81" s="33">
        <f t="shared" si="24"/>
        <v>5.4545454545454541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3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1</v>
      </c>
      <c r="AR81" s="33">
        <f t="shared" si="26"/>
        <v>5.5555555555555554</v>
      </c>
      <c r="AS81" s="24">
        <f t="shared" si="27"/>
        <v>3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1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4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2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1</v>
      </c>
      <c r="L87" s="33">
        <f t="shared" si="16"/>
        <v>50</v>
      </c>
      <c r="M87" s="37">
        <v>5</v>
      </c>
      <c r="N87" s="24">
        <f>+Ene!K87+Feb!K87+Mar!K87+Abr!K87+May!K87+Jun!K87+Jul!K87+Ago!K87+Set!K87+Oct!K87+Nov!K87+Dic!K87</f>
        <v>1</v>
      </c>
      <c r="O87" s="33">
        <f t="shared" si="17"/>
        <v>20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1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2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2</v>
      </c>
      <c r="AD87" s="33">
        <f t="shared" si="22"/>
        <v>14.285714285714285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4</v>
      </c>
      <c r="O88" s="33">
        <f t="shared" si="17"/>
        <v>30.76923076923077</v>
      </c>
      <c r="P88" s="37">
        <v>10</v>
      </c>
      <c r="Q88" s="24">
        <f>+Ene!L88+Feb!L88+Mar!L88+Abr!L88+May!L88+Jun!L88+Jul!L88+Ago!L88+Set!L88+Oct!L88+Nov!L88+Dic!L88</f>
        <v>4</v>
      </c>
      <c r="R88" s="33">
        <f t="shared" si="18"/>
        <v>40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9</v>
      </c>
      <c r="AD88" s="33">
        <f t="shared" si="22"/>
        <v>33.333333333333329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5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5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10</v>
      </c>
      <c r="L89" s="33">
        <f t="shared" si="16"/>
        <v>250</v>
      </c>
      <c r="M89" s="37">
        <v>11</v>
      </c>
      <c r="N89" s="24">
        <f>+Ene!K89+Feb!K89+Mar!K89+Abr!K89+May!K89+Jun!K89+Jul!K89+Ago!K89+Set!K89+Oct!K89+Nov!K89+Dic!K89</f>
        <v>7</v>
      </c>
      <c r="O89" s="33">
        <f t="shared" si="17"/>
        <v>63.636363636363633</v>
      </c>
      <c r="P89" s="37">
        <v>19</v>
      </c>
      <c r="Q89" s="24">
        <f>+Ene!L89+Feb!L89+Mar!L89+Abr!L89+May!L89+Jun!L89+Jul!L89+Ago!L89+Set!L89+Oct!L89+Nov!L89+Dic!L89</f>
        <v>9</v>
      </c>
      <c r="R89" s="33">
        <f t="shared" si="18"/>
        <v>47.368421052631575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9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15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26</v>
      </c>
      <c r="AD89" s="33">
        <f t="shared" si="22"/>
        <v>76.470588235294116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2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1</v>
      </c>
      <c r="R90" s="33">
        <f t="shared" si="18"/>
        <v>33.333333333333329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3</v>
      </c>
      <c r="AD90" s="33">
        <f t="shared" si="22"/>
        <v>100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2</v>
      </c>
      <c r="AJ90" s="33">
        <f t="shared" si="24"/>
        <v>18.181818181818183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1</v>
      </c>
      <c r="L91" s="33">
        <f t="shared" si="16"/>
        <v>16.666666666666664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5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1</v>
      </c>
      <c r="AD91" s="33">
        <f t="shared" si="22"/>
        <v>2.8571428571428572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1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1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214</v>
      </c>
      <c r="L92" s="33">
        <f t="shared" si="16"/>
        <v>343.9408550305368</v>
      </c>
      <c r="M92" s="37">
        <v>275</v>
      </c>
      <c r="N92" s="24">
        <f>+Ene!K92+Feb!K92+Mar!K92+Abr!K92+May!K92+Jun!K92+Jul!K92+Ago!K92+Set!K92+Oct!K92+Nov!K92+Dic!K92</f>
        <v>235</v>
      </c>
      <c r="O92" s="33">
        <f t="shared" si="17"/>
        <v>85.454545454545453</v>
      </c>
      <c r="P92" s="37">
        <v>296</v>
      </c>
      <c r="Q92" s="24">
        <f>+Ene!L92+Feb!L92+Mar!L92+Abr!L92+May!L92+Jun!L92+Jul!L92+Ago!L92+Set!L92+Oct!L92+Nov!L92+Dic!L92</f>
        <v>117</v>
      </c>
      <c r="R92" s="33">
        <f t="shared" si="18"/>
        <v>39.527027027027032</v>
      </c>
      <c r="S92" s="37">
        <v>1152</v>
      </c>
      <c r="T92" s="24">
        <f>+Ene!M92+Feb!M92+Mar!M92+Abr!M92+May!M92+Jun!M92+Jul!M92+Ago!M92+Set!M92+Oct!M92+Nov!M92+Dic!M92</f>
        <v>53</v>
      </c>
      <c r="U92" s="33">
        <f t="shared" si="19"/>
        <v>4.6006944444444446</v>
      </c>
      <c r="V92" s="37">
        <v>0</v>
      </c>
      <c r="W92" s="23">
        <f>+Ene!N92+Feb!N92+Mar!N92+Abr!N92+May!N92+Jun!N92+Jul!N92+Ago!N92+Set!N92+Oct!N92+Nov!N92+Dic!N92</f>
        <v>204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518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566</v>
      </c>
      <c r="AD92" s="33">
        <f t="shared" si="22"/>
        <v>89.38441615868102</v>
      </c>
      <c r="AE92" s="37">
        <v>306</v>
      </c>
      <c r="AF92" s="24">
        <f>+Ene!Q92+Feb!Q92+Mar!Q92+Abr!Q92+May!Q92+Jun!Q92+Jul!Q92+Ago!Q92+Set!Q92+Oct!Q92+Nov!Q92+Dic!Q92</f>
        <v>198</v>
      </c>
      <c r="AG92" s="33">
        <f t="shared" si="23"/>
        <v>64.705882352941174</v>
      </c>
      <c r="AH92" s="37">
        <v>3476</v>
      </c>
      <c r="AI92" s="24">
        <f>+Ene!R92+Feb!R92+Mar!R92+Abr!R92+May!R92+Jun!R92+Jul!R92+Ago!R92+Set!R92+Oct!R92+Nov!R92+Dic!R92</f>
        <v>310</v>
      </c>
      <c r="AJ92" s="33">
        <f t="shared" si="24"/>
        <v>8.9182968929804378</v>
      </c>
      <c r="AK92" s="24">
        <f>+Ene!S92+Feb!S92+Mar!S92+Abr!S92+May!S92+Jun!S92+Jul!S92+Ago!S92+Set!S92+Oct!S92+Nov!S92+Dic!S92</f>
        <v>44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101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53</v>
      </c>
      <c r="AR92" s="33">
        <f t="shared" si="26"/>
        <v>8.4965853345730871</v>
      </c>
      <c r="AS92" s="24">
        <f t="shared" si="27"/>
        <v>101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3</v>
      </c>
      <c r="L93" s="33">
        <f t="shared" si="16"/>
        <v>196.07843137254898</v>
      </c>
      <c r="M93" s="37">
        <v>10.548</v>
      </c>
      <c r="N93" s="24">
        <f>+Ene!K93+Feb!K93+Mar!K93+Abr!K93+May!K93+Jun!K93+Jul!K93+Ago!K93+Set!K93+Oct!K93+Nov!K93+Dic!K93</f>
        <v>15</v>
      </c>
      <c r="O93" s="33">
        <f t="shared" si="17"/>
        <v>142.2070534698521</v>
      </c>
      <c r="P93" s="37">
        <v>4.8689999999999998</v>
      </c>
      <c r="Q93" s="24">
        <f>+Ene!L93+Feb!L93+Mar!L93+Abr!L93+May!L93+Jun!L93+Jul!L93+Ago!L93+Set!L93+Oct!L93+Nov!L93+Dic!L93</f>
        <v>9</v>
      </c>
      <c r="R93" s="33">
        <f t="shared" si="18"/>
        <v>184.84288354898337</v>
      </c>
      <c r="S93" s="37">
        <v>7</v>
      </c>
      <c r="T93" s="24">
        <f>+Ene!M93+Feb!M93+Mar!M93+Abr!M93+May!M93+Jun!M93+Jul!M93+Ago!M93+Set!M93+Oct!M93+Nov!M93+Dic!M93</f>
        <v>7</v>
      </c>
      <c r="U93" s="33">
        <f t="shared" si="19"/>
        <v>100</v>
      </c>
      <c r="V93" s="37">
        <v>0</v>
      </c>
      <c r="W93" s="23">
        <f>+Ene!N93+Feb!N93+Mar!N93+Abr!N93+May!N93+Jun!N93+Jul!N93+Ago!N93+Set!N93+Oct!N93+Nov!N93+Dic!N93</f>
        <v>3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21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27</v>
      </c>
      <c r="AD93" s="33">
        <f t="shared" si="22"/>
        <v>159.32023366967604</v>
      </c>
      <c r="AE93" s="37">
        <v>7</v>
      </c>
      <c r="AF93" s="24">
        <f>+Ene!Q93+Feb!Q93+Mar!Q93+Abr!Q93+May!Q93+Jun!Q93+Jul!Q93+Ago!Q93+Set!Q93+Oct!Q93+Nov!Q93+Dic!Q93</f>
        <v>3</v>
      </c>
      <c r="AG93" s="33">
        <f t="shared" si="23"/>
        <v>42.857142857142854</v>
      </c>
      <c r="AH93" s="37">
        <v>49</v>
      </c>
      <c r="AI93" s="24">
        <f>+Ene!R93+Feb!R93+Mar!R93+Abr!R93+May!R93+Jun!R93+Jul!R93+Ago!R93+Set!R93+Oct!R93+Nov!R93+Dic!R93</f>
        <v>19</v>
      </c>
      <c r="AJ93" s="33">
        <f t="shared" si="24"/>
        <v>38.775510204081634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8</v>
      </c>
      <c r="L94" s="33">
        <f t="shared" si="16"/>
        <v>156.86274509803923</v>
      </c>
      <c r="M94" s="37">
        <v>22.268000000000001</v>
      </c>
      <c r="N94" s="24">
        <f>+Ene!K94+Feb!K94+Mar!K94+Abr!K94+May!K94+Jun!K94+Jul!K94+Ago!K94+Set!K94+Oct!K94+Nov!K94+Dic!K94</f>
        <v>8</v>
      </c>
      <c r="O94" s="33">
        <f t="shared" si="17"/>
        <v>35.925992455541582</v>
      </c>
      <c r="P94" s="37">
        <v>18.393999999999998</v>
      </c>
      <c r="Q94" s="24">
        <f>+Ene!L94+Feb!L94+Mar!L94+Abr!L94+May!L94+Jun!L94+Jul!L94+Ago!L94+Set!L94+Oct!L94+Nov!L94+Dic!L94</f>
        <v>13</v>
      </c>
      <c r="R94" s="33">
        <f t="shared" si="18"/>
        <v>70.675220180493653</v>
      </c>
      <c r="S94" s="37">
        <v>31</v>
      </c>
      <c r="T94" s="24">
        <f>+Ene!M94+Feb!M94+Mar!M94+Abr!M94+May!M94+Jun!M94+Jul!M94+Ago!M94+Set!M94+Oct!M94+Nov!M94+Dic!M94</f>
        <v>6</v>
      </c>
      <c r="U94" s="33">
        <f t="shared" si="19"/>
        <v>19.35483870967742</v>
      </c>
      <c r="V94" s="37">
        <v>0</v>
      </c>
      <c r="W94" s="23">
        <f>+Ene!N94+Feb!N94+Mar!N94+Abr!N94+May!N94+Jun!N94+Jul!N94+Ago!N94+Set!N94+Oct!N94+Nov!N94+Dic!N94</f>
        <v>8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21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29</v>
      </c>
      <c r="AD94" s="33">
        <f t="shared" si="22"/>
        <v>63.371356147021544</v>
      </c>
      <c r="AE94" s="37">
        <v>26</v>
      </c>
      <c r="AF94" s="24">
        <f>+Ene!Q94+Feb!Q94+Mar!Q94+Abr!Q94+May!Q94+Jun!Q94+Jul!Q94+Ago!Q94+Set!Q94+Oct!Q94+Nov!Q94+Dic!Q94</f>
        <v>9</v>
      </c>
      <c r="AG94" s="33">
        <f t="shared" si="23"/>
        <v>34.615384615384613</v>
      </c>
      <c r="AH94" s="37">
        <v>184</v>
      </c>
      <c r="AI94" s="24">
        <f>+Ene!R94+Feb!R94+Mar!R94+Abr!R94+May!R94+Jun!R94+Jul!R94+Ago!R94+Set!R94+Oct!R94+Nov!R94+Dic!R94</f>
        <v>31</v>
      </c>
      <c r="AJ94" s="33">
        <f t="shared" si="24"/>
        <v>16.847826086956523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1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1</v>
      </c>
      <c r="AR94" s="33">
        <f t="shared" si="26"/>
        <v>2.1627233011808471</v>
      </c>
      <c r="AS94" s="24">
        <f t="shared" si="27"/>
        <v>1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3</v>
      </c>
      <c r="L95" s="33">
        <f t="shared" si="16"/>
        <v>147.05882352941174</v>
      </c>
      <c r="M95" s="37">
        <v>2.93</v>
      </c>
      <c r="N95" s="24">
        <f>+Ene!K95+Feb!K95+Mar!K95+Abr!K95+May!K95+Jun!K95+Jul!K95+Ago!K95+Set!K95+Oct!K95+Nov!K95+Dic!K95</f>
        <v>6</v>
      </c>
      <c r="O95" s="33">
        <f t="shared" si="17"/>
        <v>204.778156996587</v>
      </c>
      <c r="P95" s="37">
        <v>11.360999999999999</v>
      </c>
      <c r="Q95" s="24">
        <f>+Ene!L95+Feb!L95+Mar!L95+Abr!L95+May!L95+Jun!L95+Jul!L95+Ago!L95+Set!L95+Oct!L95+Nov!L95+Dic!L95</f>
        <v>3</v>
      </c>
      <c r="R95" s="33">
        <f t="shared" si="18"/>
        <v>26.406126221283337</v>
      </c>
      <c r="S95" s="37">
        <v>19</v>
      </c>
      <c r="T95" s="24">
        <f>+Ene!M95+Feb!M95+Mar!M95+Abr!M95+May!M95+Jun!M95+Jul!M95+Ago!M95+Set!M95+Oct!M95+Nov!M95+Dic!M95</f>
        <v>1</v>
      </c>
      <c r="U95" s="33">
        <f t="shared" si="19"/>
        <v>5.2631578947368416</v>
      </c>
      <c r="V95" s="37">
        <v>0</v>
      </c>
      <c r="W95" s="23">
        <f>+Ene!N95+Feb!N95+Mar!N95+Abr!N95+May!N95+Jun!N95+Jul!N95+Ago!N95+Set!N95+Oct!N95+Nov!N95+Dic!N95</f>
        <v>3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7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12</v>
      </c>
      <c r="AD95" s="33">
        <f t="shared" si="22"/>
        <v>73.479884881513698</v>
      </c>
      <c r="AE95" s="37">
        <v>9</v>
      </c>
      <c r="AF95" s="24">
        <f>+Ene!Q95+Feb!Q95+Mar!Q95+Abr!Q95+May!Q95+Jun!Q95+Jul!Q95+Ago!Q95+Set!Q95+Oct!Q95+Nov!Q95+Dic!Q95</f>
        <v>3</v>
      </c>
      <c r="AG95" s="33">
        <f t="shared" si="23"/>
        <v>33.333333333333329</v>
      </c>
      <c r="AH95" s="37">
        <v>68</v>
      </c>
      <c r="AI95" s="24">
        <f>+Ene!R95+Feb!R95+Mar!R95+Abr!R95+May!R95+Jun!R95+Jul!R95+Ago!R95+Set!R95+Oct!R95+Nov!R95+Dic!R95</f>
        <v>7</v>
      </c>
      <c r="AJ95" s="33">
        <f t="shared" si="24"/>
        <v>10.294117647058822</v>
      </c>
      <c r="AK95" s="24">
        <f>+Ene!S95+Feb!S95+Mar!S95+Abr!S95+May!S95+Jun!S95+Jul!S95+Ago!S95+Set!S95+Oct!S95+Nov!S95+Dic!S95</f>
        <v>1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2</v>
      </c>
      <c r="L96" s="33">
        <f t="shared" si="16"/>
        <v>156.86274509803923</v>
      </c>
      <c r="M96" s="37">
        <v>6.4460000000000006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>
        <v>5.9509999999999996</v>
      </c>
      <c r="Q96" s="24">
        <f>+Ene!L96+Feb!L96+Mar!L96+Abr!L96+May!L96+Jun!L96+Jul!L96+Ago!L96+Set!L96+Oct!L96+Nov!L96+Dic!L96</f>
        <v>1</v>
      </c>
      <c r="R96" s="33">
        <f t="shared" si="18"/>
        <v>16.803898504453034</v>
      </c>
      <c r="S96" s="37">
        <v>3</v>
      </c>
      <c r="T96" s="24">
        <f>+Ene!M96+Feb!M96+Mar!M96+Abr!M96+May!M96+Jun!M96+Jul!M96+Ago!M96+Set!M96+Oct!M96+Nov!M96+Dic!M96</f>
        <v>2</v>
      </c>
      <c r="U96" s="33">
        <f t="shared" si="19"/>
        <v>66.666666666666657</v>
      </c>
      <c r="V96" s="37">
        <v>0</v>
      </c>
      <c r="W96" s="23">
        <f>+Ene!N96+Feb!N96+Mar!N96+Abr!N96+May!N96+Jun!N96+Jul!N96+Ago!N96+Set!N96+Oct!N96+Nov!N96+Dic!N96</f>
        <v>2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3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3</v>
      </c>
      <c r="AD96" s="33">
        <f t="shared" si="22"/>
        <v>21.942656524283205</v>
      </c>
      <c r="AE96" s="37">
        <v>5</v>
      </c>
      <c r="AF96" s="24">
        <f>+Ene!Q96+Feb!Q96+Mar!Q96+Abr!Q96+May!Q96+Jun!Q96+Jul!Q96+Ago!Q96+Set!Q96+Oct!Q96+Nov!Q96+Dic!Q96</f>
        <v>1</v>
      </c>
      <c r="AG96" s="33">
        <f t="shared" si="23"/>
        <v>20</v>
      </c>
      <c r="AH96" s="37">
        <v>34</v>
      </c>
      <c r="AI96" s="24">
        <f>+Ene!R96+Feb!R96+Mar!R96+Abr!R96+May!R96+Jun!R96+Jul!R96+Ago!R96+Set!R96+Oct!R96+Nov!R96+Dic!R96</f>
        <v>1</v>
      </c>
      <c r="AJ96" s="33">
        <f t="shared" si="24"/>
        <v>2.9411764705882351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4</v>
      </c>
      <c r="L97" s="33">
        <f t="shared" si="16"/>
        <v>196.07843137254901</v>
      </c>
      <c r="M97" s="37">
        <v>4.1020000000000003</v>
      </c>
      <c r="N97" s="24">
        <f>+Ene!K97+Feb!K97+Mar!K97+Abr!K97+May!K97+Jun!K97+Jul!K97+Ago!K97+Set!K97+Oct!K97+Nov!K97+Dic!K97</f>
        <v>13</v>
      </c>
      <c r="O97" s="33">
        <f t="shared" si="17"/>
        <v>316.91857630424181</v>
      </c>
      <c r="P97" s="37">
        <v>14.606999999999999</v>
      </c>
      <c r="Q97" s="24">
        <f>+Ene!L97+Feb!L97+Mar!L97+Abr!L97+May!L97+Jun!L97+Jul!L97+Ago!L97+Set!L97+Oct!L97+Nov!L97+Dic!L97</f>
        <v>4</v>
      </c>
      <c r="R97" s="33">
        <f t="shared" si="18"/>
        <v>27.384130896145685</v>
      </c>
      <c r="S97" s="37">
        <v>19</v>
      </c>
      <c r="T97" s="24">
        <f>+Ene!M97+Feb!M97+Mar!M97+Abr!M97+May!M97+Jun!M97+Jul!M97+Ago!M97+Set!M97+Oct!M97+Nov!M97+Dic!M97</f>
        <v>3</v>
      </c>
      <c r="U97" s="33">
        <f t="shared" si="19"/>
        <v>15.789473684210526</v>
      </c>
      <c r="V97" s="37">
        <v>0</v>
      </c>
      <c r="W97" s="23">
        <f>+Ene!N97+Feb!N97+Mar!N97+Abr!N97+May!N97+Jun!N97+Jul!N97+Ago!N97+Set!N97+Oct!N97+Nov!N97+Dic!N97</f>
        <v>4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23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21</v>
      </c>
      <c r="AD97" s="33">
        <f t="shared" si="22"/>
        <v>101.20969685286039</v>
      </c>
      <c r="AE97" s="37">
        <v>11</v>
      </c>
      <c r="AF97" s="24">
        <f>+Ene!Q97+Feb!Q97+Mar!Q97+Abr!Q97+May!Q97+Jun!Q97+Jul!Q97+Ago!Q97+Set!Q97+Oct!Q97+Nov!Q97+Dic!Q97</f>
        <v>4</v>
      </c>
      <c r="AG97" s="33">
        <f t="shared" si="23"/>
        <v>36.363636363636367</v>
      </c>
      <c r="AH97" s="37">
        <v>86</v>
      </c>
      <c r="AI97" s="24">
        <f>+Ene!R97+Feb!R97+Mar!R97+Abr!R97+May!R97+Jun!R97+Jul!R97+Ago!R97+Set!R97+Oct!R97+Nov!R97+Dic!R97</f>
        <v>22</v>
      </c>
      <c r="AJ97" s="33">
        <f t="shared" si="24"/>
        <v>25.581395348837212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1</v>
      </c>
      <c r="AR97" s="33">
        <f t="shared" si="26"/>
        <v>4.7056609100748199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7</v>
      </c>
      <c r="L98" s="33">
        <f t="shared" si="16"/>
        <v>183.00653594771245</v>
      </c>
      <c r="M98" s="37">
        <v>15.236000000000001</v>
      </c>
      <c r="N98" s="24">
        <f>+Ene!K98+Feb!K98+Mar!K98+Abr!K98+May!K98+Jun!K98+Jul!K98+Ago!K98+Set!K98+Oct!K98+Nov!K98+Dic!K98</f>
        <v>14</v>
      </c>
      <c r="O98" s="33">
        <f t="shared" si="17"/>
        <v>91.887634549750587</v>
      </c>
      <c r="P98" s="37">
        <v>5.9509999999999996</v>
      </c>
      <c r="Q98" s="24">
        <f>+Ene!L98+Feb!L98+Mar!L98+Abr!L98+May!L98+Jun!L98+Jul!L98+Ago!L98+Set!L98+Oct!L98+Nov!L98+Dic!L98</f>
        <v>11</v>
      </c>
      <c r="R98" s="33">
        <f t="shared" si="18"/>
        <v>184.84288354898337</v>
      </c>
      <c r="S98" s="37">
        <v>14</v>
      </c>
      <c r="T98" s="24">
        <f>+Ene!M98+Feb!M98+Mar!M98+Abr!M98+May!M98+Jun!M98+Jul!M98+Ago!M98+Set!M98+Oct!M98+Nov!M98+Dic!M98</f>
        <v>3</v>
      </c>
      <c r="U98" s="33">
        <f t="shared" si="19"/>
        <v>21.428571428571427</v>
      </c>
      <c r="V98" s="37">
        <v>0</v>
      </c>
      <c r="W98" s="23">
        <f>+Ene!N98+Feb!N98+Mar!N98+Abr!N98+May!N98+Jun!N98+Jul!N98+Ago!N98+Set!N98+Oct!N98+Nov!N98+Dic!N98</f>
        <v>7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24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32</v>
      </c>
      <c r="AD98" s="33">
        <f t="shared" si="22"/>
        <v>127.93858947705101</v>
      </c>
      <c r="AE98" s="37">
        <v>20</v>
      </c>
      <c r="AF98" s="24">
        <f>+Ene!Q98+Feb!Q98+Mar!Q98+Abr!Q98+May!Q98+Jun!Q98+Jul!Q98+Ago!Q98+Set!Q98+Oct!Q98+Nov!Q98+Dic!Q98</f>
        <v>6</v>
      </c>
      <c r="AG98" s="33">
        <f t="shared" si="23"/>
        <v>30</v>
      </c>
      <c r="AH98" s="37">
        <v>89</v>
      </c>
      <c r="AI98" s="24">
        <f>+Ene!R98+Feb!R98+Mar!R98+Abr!R98+May!R98+Jun!R98+Jul!R98+Ago!R98+Set!R98+Oct!R98+Nov!R98+Dic!R98</f>
        <v>37</v>
      </c>
      <c r="AJ98" s="33">
        <f t="shared" si="24"/>
        <v>41.573033707865171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1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1</v>
      </c>
      <c r="AR98" s="33">
        <f t="shared" si="26"/>
        <v>3.705350526159775</v>
      </c>
      <c r="AS98" s="24">
        <f t="shared" si="27"/>
        <v>1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17</v>
      </c>
      <c r="L99" s="33">
        <f t="shared" si="16"/>
        <v>88.888888888888886</v>
      </c>
      <c r="M99" s="37">
        <v>49.81</v>
      </c>
      <c r="N99" s="24">
        <f>+Ene!K99+Feb!K99+Mar!K99+Abr!K99+May!K99+Jun!K99+Jul!K99+Ago!K99+Set!K99+Oct!K99+Nov!K99+Dic!K99</f>
        <v>57</v>
      </c>
      <c r="O99" s="33">
        <f t="shared" si="17"/>
        <v>114.43485243926921</v>
      </c>
      <c r="P99" s="37">
        <v>63.838000000000001</v>
      </c>
      <c r="Q99" s="24">
        <f>+Ene!L99+Feb!L99+Mar!L99+Abr!L99+May!L99+Jun!L99+Jul!L99+Ago!L99+Set!L99+Oct!L99+Nov!L99+Dic!L99</f>
        <v>26</v>
      </c>
      <c r="R99" s="33">
        <f t="shared" si="18"/>
        <v>40.728092985369216</v>
      </c>
      <c r="S99" s="37">
        <v>110</v>
      </c>
      <c r="T99" s="24">
        <f>+Ene!M99+Feb!M99+Mar!M99+Abr!M99+May!M99+Jun!M99+Jul!M99+Ago!M99+Set!M99+Oct!M99+Nov!M99+Dic!M99</f>
        <v>12</v>
      </c>
      <c r="U99" s="33">
        <f t="shared" si="19"/>
        <v>10.909090909090908</v>
      </c>
      <c r="V99" s="37">
        <v>0</v>
      </c>
      <c r="W99" s="23">
        <f>+Ene!N99+Feb!N99+Mar!N99+Abr!N99+May!N99+Jun!N99+Jul!N99+Ago!N99+Set!N99+Oct!N99+Nov!N99+Dic!N99</f>
        <v>17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64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100</v>
      </c>
      <c r="AD99" s="33">
        <f t="shared" si="22"/>
        <v>75.316517665489229</v>
      </c>
      <c r="AE99" s="37">
        <v>86</v>
      </c>
      <c r="AF99" s="24">
        <f>+Ene!Q99+Feb!Q99+Mar!Q99+Abr!Q99+May!Q99+Jun!Q99+Jul!Q99+Ago!Q99+Set!Q99+Oct!Q99+Nov!Q99+Dic!Q99</f>
        <v>17</v>
      </c>
      <c r="AG99" s="33">
        <f t="shared" si="23"/>
        <v>19.767441860465116</v>
      </c>
      <c r="AH99" s="37">
        <v>542</v>
      </c>
      <c r="AI99" s="24">
        <f>+Ene!R99+Feb!R99+Mar!R99+Abr!R99+May!R99+Jun!R99+Jul!R99+Ago!R99+Set!R99+Oct!R99+Nov!R99+Dic!R99</f>
        <v>61</v>
      </c>
      <c r="AJ99" s="33">
        <f t="shared" si="24"/>
        <v>11.254612546125461</v>
      </c>
      <c r="AK99" s="24">
        <f>+Ene!S99+Feb!S99+Mar!S99+Abr!S99+May!S99+Jun!S99+Jul!S99+Ago!S99+Set!S99+Oct!S99+Nov!S99+Dic!S99</f>
        <v>5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2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4</v>
      </c>
      <c r="AR99" s="33">
        <f t="shared" si="26"/>
        <v>2.7543087717848609</v>
      </c>
      <c r="AS99" s="24">
        <f t="shared" si="27"/>
        <v>2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4</v>
      </c>
      <c r="L100" s="33">
        <f t="shared" si="16"/>
        <v>130.718954248366</v>
      </c>
      <c r="M100" s="37">
        <v>18.166</v>
      </c>
      <c r="N100" s="24">
        <f>+Ene!K100+Feb!K100+Mar!K100+Abr!K100+May!K100+Jun!K100+Jul!K100+Ago!K100+Set!K100+Oct!K100+Nov!K100+Dic!K100</f>
        <v>3</v>
      </c>
      <c r="O100" s="33">
        <f t="shared" si="17"/>
        <v>16.514367499724759</v>
      </c>
      <c r="P100" s="37">
        <v>12.984</v>
      </c>
      <c r="Q100" s="24">
        <f>+Ene!L100+Feb!L100+Mar!L100+Abr!L100+May!L100+Jun!L100+Jul!L100+Ago!L100+Set!L100+Oct!L100+Nov!L100+Dic!L100</f>
        <v>1</v>
      </c>
      <c r="R100" s="33">
        <f t="shared" si="18"/>
        <v>7.7017868145409727</v>
      </c>
      <c r="S100" s="37">
        <v>18</v>
      </c>
      <c r="T100" s="24">
        <f>+Ene!M100+Feb!M100+Mar!M100+Abr!M100+May!M100+Jun!M100+Jul!M100+Ago!M100+Set!M100+Oct!M100+Nov!M100+Dic!M100</f>
        <v>1</v>
      </c>
      <c r="U100" s="33">
        <f t="shared" si="19"/>
        <v>5.5555555555555554</v>
      </c>
      <c r="V100" s="37">
        <v>0</v>
      </c>
      <c r="W100" s="23">
        <f>+Ene!N100+Feb!N100+Mar!N100+Abr!N100+May!N100+Jun!N100+Jul!N100+Ago!N100+Set!N100+Oct!N100+Nov!N100+Dic!N100</f>
        <v>4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18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8</v>
      </c>
      <c r="AD100" s="33">
        <f t="shared" si="22"/>
        <v>23.384975153463898</v>
      </c>
      <c r="AE100" s="37">
        <v>16</v>
      </c>
      <c r="AF100" s="24">
        <f>+Ene!Q100+Feb!Q100+Mar!Q100+Abr!Q100+May!Q100+Jun!Q100+Jul!Q100+Ago!Q100+Set!Q100+Oct!Q100+Nov!Q100+Dic!Q100</f>
        <v>4</v>
      </c>
      <c r="AG100" s="33">
        <f t="shared" si="23"/>
        <v>25</v>
      </c>
      <c r="AH100" s="37">
        <v>127</v>
      </c>
      <c r="AI100" s="24">
        <f>+Ene!R100+Feb!R100+Mar!R100+Abr!R100+May!R100+Jun!R100+Jul!R100+Ago!R100+Set!R100+Oct!R100+Nov!R100+Dic!R100</f>
        <v>10</v>
      </c>
      <c r="AJ100" s="33">
        <f t="shared" si="24"/>
        <v>7.8740157480314963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5</v>
      </c>
      <c r="L101" s="33">
        <f t="shared" si="16"/>
        <v>108.93246187363835</v>
      </c>
      <c r="M101" s="37">
        <v>8.2040000000000006</v>
      </c>
      <c r="N101" s="24">
        <f>+Ene!K101+Feb!K101+Mar!K101+Abr!K101+May!K101+Jun!K101+Jul!K101+Ago!K101+Set!K101+Oct!K101+Nov!K101+Dic!K101</f>
        <v>6</v>
      </c>
      <c r="O101" s="33">
        <f t="shared" si="17"/>
        <v>73.135056070209643</v>
      </c>
      <c r="P101" s="37">
        <v>9.7379999999999995</v>
      </c>
      <c r="Q101" s="24">
        <f>+Ene!L101+Feb!L101+Mar!L101+Abr!L101+May!L101+Jun!L101+Jul!L101+Ago!L101+Set!L101+Oct!L101+Nov!L101+Dic!L101</f>
        <v>4</v>
      </c>
      <c r="R101" s="33">
        <f t="shared" si="18"/>
        <v>41.07619634421853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5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14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15</v>
      </c>
      <c r="AD101" s="33">
        <f t="shared" si="22"/>
        <v>66.571986508077401</v>
      </c>
      <c r="AE101" s="37">
        <v>19</v>
      </c>
      <c r="AF101" s="24">
        <f>+Ene!Q101+Feb!Q101+Mar!Q101+Abr!Q101+May!Q101+Jun!Q101+Jul!Q101+Ago!Q101+Set!Q101+Oct!Q101+Nov!Q101+Dic!Q101</f>
        <v>5</v>
      </c>
      <c r="AG101" s="33">
        <f t="shared" si="23"/>
        <v>26.315789473684209</v>
      </c>
      <c r="AH101" s="37">
        <v>86</v>
      </c>
      <c r="AI101" s="24">
        <f>+Ene!R101+Feb!R101+Mar!R101+Abr!R101+May!R101+Jun!R101+Jul!R101+Ago!R101+Set!R101+Oct!R101+Nov!R101+Dic!R101</f>
        <v>11</v>
      </c>
      <c r="AJ101" s="33">
        <f t="shared" si="24"/>
        <v>12.790697674418606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41</v>
      </c>
      <c r="L102" s="33">
        <f t="shared" si="16"/>
        <v>446.62309368191717</v>
      </c>
      <c r="M102" s="37">
        <v>18.166</v>
      </c>
      <c r="N102" s="24">
        <f>+Ene!K102+Feb!K102+Mar!K102+Abr!K102+May!K102+Jun!K102+Jul!K102+Ago!K102+Set!K102+Oct!K102+Nov!K102+Dic!K102</f>
        <v>35</v>
      </c>
      <c r="O102" s="33">
        <f t="shared" si="17"/>
        <v>192.66762083012222</v>
      </c>
      <c r="P102" s="37">
        <v>20.016999999999999</v>
      </c>
      <c r="Q102" s="24">
        <f>+Ene!L102+Feb!L102+Mar!L102+Abr!L102+May!L102+Jun!L102+Jul!L102+Ago!L102+Set!L102+Oct!L102+Nov!L102+Dic!L102</f>
        <v>30</v>
      </c>
      <c r="R102" s="33">
        <f t="shared" si="18"/>
        <v>149.8726082829595</v>
      </c>
      <c r="S102" s="37">
        <v>100</v>
      </c>
      <c r="T102" s="24">
        <f>+Ene!M102+Feb!M102+Mar!M102+Abr!M102+May!M102+Jun!M102+Jul!M102+Ago!M102+Set!M102+Oct!M102+Nov!M102+Dic!M102</f>
        <v>7</v>
      </c>
      <c r="U102" s="33">
        <f t="shared" si="19"/>
        <v>7.0000000000000009</v>
      </c>
      <c r="V102" s="37">
        <v>0</v>
      </c>
      <c r="W102" s="23">
        <f>+Ene!N102+Feb!N102+Mar!N102+Abr!N102+May!N102+Jun!N102+Jul!N102+Ago!N102+Set!N102+Oct!N102+Nov!N102+Dic!N102</f>
        <v>41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73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106</v>
      </c>
      <c r="AD102" s="33">
        <f t="shared" si="22"/>
        <v>223.80339083250638</v>
      </c>
      <c r="AE102" s="37">
        <v>40</v>
      </c>
      <c r="AF102" s="24">
        <f>+Ene!Q102+Feb!Q102+Mar!Q102+Abr!Q102+May!Q102+Jun!Q102+Jul!Q102+Ago!Q102+Set!Q102+Oct!Q102+Nov!Q102+Dic!Q102</f>
        <v>39</v>
      </c>
      <c r="AG102" s="33">
        <f t="shared" si="23"/>
        <v>97.5</v>
      </c>
      <c r="AH102" s="37">
        <v>273</v>
      </c>
      <c r="AI102" s="24">
        <f>+Ene!R102+Feb!R102+Mar!R102+Abr!R102+May!R102+Jun!R102+Jul!R102+Ago!R102+Set!R102+Oct!R102+Nov!R102+Dic!R102</f>
        <v>58</v>
      </c>
      <c r="AJ102" s="33">
        <f t="shared" si="24"/>
        <v>21.245421245421245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20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11</v>
      </c>
      <c r="AR102" s="33">
        <f t="shared" si="26"/>
        <v>19.42193265886258</v>
      </c>
      <c r="AS102" s="24">
        <f t="shared" si="27"/>
        <v>20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4</v>
      </c>
      <c r="L103" s="33">
        <f t="shared" si="16"/>
        <v>78.431372549019613</v>
      </c>
      <c r="M103" s="37">
        <v>11.72</v>
      </c>
      <c r="N103" s="24">
        <f>+Ene!K103+Feb!K103+Mar!K103+Abr!K103+May!K103+Jun!K103+Jul!K103+Ago!K103+Set!K103+Oct!K103+Nov!K103+Dic!K103</f>
        <v>7</v>
      </c>
      <c r="O103" s="33">
        <f t="shared" si="17"/>
        <v>59.726962457337883</v>
      </c>
      <c r="P103" s="37">
        <v>9.1969999999999992</v>
      </c>
      <c r="Q103" s="24">
        <f>+Ene!L103+Feb!L103+Mar!L103+Abr!L103+May!L103+Jun!L103+Jul!L103+Ago!L103+Set!L103+Oct!L103+Nov!L103+Dic!L103</f>
        <v>17</v>
      </c>
      <c r="R103" s="33">
        <f t="shared" si="18"/>
        <v>184.84288354898337</v>
      </c>
      <c r="S103" s="37">
        <v>18</v>
      </c>
      <c r="T103" s="24">
        <f>+Ene!M103+Feb!M103+Mar!M103+Abr!M103+May!M103+Jun!M103+Jul!M103+Ago!M103+Set!M103+Oct!M103+Nov!M103+Dic!M103</f>
        <v>3</v>
      </c>
      <c r="U103" s="33">
        <f t="shared" si="19"/>
        <v>16.666666666666664</v>
      </c>
      <c r="V103" s="37">
        <v>0</v>
      </c>
      <c r="W103" s="23">
        <f>+Ene!N103+Feb!N103+Mar!N103+Abr!N103+May!N103+Jun!N103+Jul!N103+Ago!N103+Set!N103+Oct!N103+Nov!N103+Dic!N103</f>
        <v>4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25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28</v>
      </c>
      <c r="AD103" s="33">
        <f t="shared" si="22"/>
        <v>107.62193950109544</v>
      </c>
      <c r="AE103" s="37">
        <v>22</v>
      </c>
      <c r="AF103" s="24">
        <f>+Ene!Q103+Feb!Q103+Mar!Q103+Abr!Q103+May!Q103+Jun!Q103+Jul!Q103+Ago!Q103+Set!Q103+Oct!Q103+Nov!Q103+Dic!Q103</f>
        <v>4</v>
      </c>
      <c r="AG103" s="33">
        <f t="shared" si="23"/>
        <v>18.181818181818183</v>
      </c>
      <c r="AH103" s="37">
        <v>99</v>
      </c>
      <c r="AI103" s="24">
        <f>+Ene!R103+Feb!R103+Mar!R103+Abr!R103+May!R103+Jun!R103+Jul!R103+Ago!R103+Set!R103+Oct!R103+Nov!R103+Dic!R103</f>
        <v>32</v>
      </c>
      <c r="AJ103" s="33">
        <f t="shared" si="24"/>
        <v>32.323232323232325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3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1</v>
      </c>
      <c r="AR103" s="33">
        <f t="shared" si="26"/>
        <v>3.2275764128715743</v>
      </c>
      <c r="AS103" s="24">
        <f t="shared" si="27"/>
        <v>3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2</v>
      </c>
      <c r="L104" s="33">
        <f t="shared" si="16"/>
        <v>156.86274509803923</v>
      </c>
      <c r="M104" s="37">
        <v>9.3760000000000012</v>
      </c>
      <c r="N104" s="24">
        <f>+Ene!K104+Feb!K104+Mar!K104+Abr!K104+May!K104+Jun!K104+Jul!K104+Ago!K104+Set!K104+Oct!K104+Nov!K104+Dic!K104</f>
        <v>6</v>
      </c>
      <c r="O104" s="33">
        <f t="shared" si="17"/>
        <v>63.993174061433436</v>
      </c>
      <c r="P104" s="37">
        <v>13.525</v>
      </c>
      <c r="Q104" s="24">
        <f>+Ene!L104+Feb!L104+Mar!L104+Abr!L104+May!L104+Jun!L104+Jul!L104+Ago!L104+Set!L104+Oct!L104+Nov!L104+Dic!L104</f>
        <v>4</v>
      </c>
      <c r="R104" s="33">
        <f t="shared" si="18"/>
        <v>29.574861367837336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2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10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12</v>
      </c>
      <c r="AD104" s="33">
        <f t="shared" si="22"/>
        <v>49.63600264725347</v>
      </c>
      <c r="AE104" s="37">
        <v>6</v>
      </c>
      <c r="AF104" s="24">
        <f>+Ene!Q104+Feb!Q104+Mar!Q104+Abr!Q104+May!Q104+Jun!Q104+Jul!Q104+Ago!Q104+Set!Q104+Oct!Q104+Nov!Q104+Dic!Q104</f>
        <v>2</v>
      </c>
      <c r="AG104" s="33">
        <f t="shared" si="23"/>
        <v>33.333333333333329</v>
      </c>
      <c r="AH104" s="37">
        <v>89</v>
      </c>
      <c r="AI104" s="24">
        <f>+Ene!R104+Feb!R104+Mar!R104+Abr!R104+May!R104+Jun!R104+Jul!R104+Ago!R104+Set!R104+Oct!R104+Nov!R104+Dic!R104</f>
        <v>13</v>
      </c>
      <c r="AJ104" s="33">
        <f t="shared" si="24"/>
        <v>14.606741573033707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3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2</v>
      </c>
      <c r="AR104" s="33">
        <f t="shared" si="26"/>
        <v>9.1642228739002931</v>
      </c>
      <c r="AS104" s="24">
        <f t="shared" si="27"/>
        <v>3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7</v>
      </c>
      <c r="L105" s="33">
        <f t="shared" si="16"/>
        <v>119.3520886615516</v>
      </c>
      <c r="M105" s="37">
        <v>36.918000000000006</v>
      </c>
      <c r="N105" s="24">
        <f>+Ene!K105+Feb!K105+Mar!K105+Abr!K105+May!K105+Jun!K105+Jul!K105+Ago!K105+Set!K105+Oct!K105+Nov!K105+Dic!K105</f>
        <v>13</v>
      </c>
      <c r="O105" s="33">
        <f t="shared" si="17"/>
        <v>35.213175144915752</v>
      </c>
      <c r="P105" s="37">
        <v>53.558999999999997</v>
      </c>
      <c r="Q105" s="24">
        <f>+Ene!L105+Feb!L105+Mar!L105+Abr!L105+May!L105+Jun!L105+Jul!L105+Ago!L105+Set!L105+Oct!L105+Nov!L105+Dic!L105</f>
        <v>6</v>
      </c>
      <c r="R105" s="33">
        <f t="shared" si="18"/>
        <v>11.202599002968689</v>
      </c>
      <c r="S105" s="37">
        <v>99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7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15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26</v>
      </c>
      <c r="AD105" s="33">
        <f t="shared" si="22"/>
        <v>26.987191463743748</v>
      </c>
      <c r="AE105" s="37">
        <v>25</v>
      </c>
      <c r="AF105" s="24">
        <f>+Ene!Q105+Feb!Q105+Mar!Q105+Abr!Q105+May!Q105+Jun!Q105+Jul!Q105+Ago!Q105+Set!Q105+Oct!Q105+Nov!Q105+Dic!Q105</f>
        <v>9</v>
      </c>
      <c r="AG105" s="33">
        <f t="shared" si="23"/>
        <v>36</v>
      </c>
      <c r="AH105" s="37">
        <v>408</v>
      </c>
      <c r="AI105" s="24">
        <f>+Ene!R105+Feb!R105+Mar!R105+Abr!R105+May!R105+Jun!R105+Jul!R105+Ago!R105+Set!R105+Oct!R105+Nov!R105+Dic!R105</f>
        <v>12</v>
      </c>
      <c r="AJ105" s="33">
        <f t="shared" si="24"/>
        <v>2.9411764705882351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1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1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63</v>
      </c>
      <c r="L106" s="33">
        <f t="shared" si="16"/>
        <v>185.7585139318885</v>
      </c>
      <c r="M106" s="37">
        <v>59.772000000000006</v>
      </c>
      <c r="N106" s="24">
        <f>+Ene!K106+Feb!K106+Mar!K106+Abr!K106+May!K106+Jun!K106+Jul!K106+Ago!K106+Set!K106+Oct!K106+Nov!K106+Dic!K106</f>
        <v>64</v>
      </c>
      <c r="O106" s="33">
        <f t="shared" si="17"/>
        <v>107.07354614200628</v>
      </c>
      <c r="P106" s="37">
        <v>70.870999999999995</v>
      </c>
      <c r="Q106" s="24">
        <f>+Ene!L106+Feb!L106+Mar!L106+Abr!L106+May!L106+Jun!L106+Jul!L106+Ago!L106+Set!L106+Oct!L106+Nov!L106+Dic!L106</f>
        <v>12</v>
      </c>
      <c r="R106" s="33">
        <f t="shared" si="18"/>
        <v>16.932172538838174</v>
      </c>
      <c r="S106" s="37">
        <v>0</v>
      </c>
      <c r="T106" s="24">
        <f>+Ene!M106+Feb!M106+Mar!M106+Abr!M106+May!M106+Jun!M106+Jul!M106+Ago!M106+Set!M106+Oct!M106+Nov!M106+Dic!M106</f>
        <v>1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63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101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139</v>
      </c>
      <c r="AD106" s="33">
        <f t="shared" si="22"/>
        <v>84.46869796667437</v>
      </c>
      <c r="AE106" s="37">
        <v>0</v>
      </c>
      <c r="AF106" s="24">
        <f>+Ene!Q106+Feb!Q106+Mar!Q106+Abr!Q106+May!Q106+Jun!Q106+Jul!Q106+Ago!Q106+Set!Q106+Oct!Q106+Nov!Q106+Dic!Q106</f>
        <v>63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28</v>
      </c>
      <c r="AJ106" s="33">
        <f t="shared" si="24"/>
        <v>0</v>
      </c>
      <c r="AK106" s="24">
        <f>+Ene!S106+Feb!S106+Mar!S106+Abr!S106+May!S106+Jun!S106+Jul!S106+Ago!S106+Set!S106+Oct!S106+Nov!S106+Dic!S106</f>
        <v>3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17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4</v>
      </c>
      <c r="AR106" s="33">
        <f t="shared" si="26"/>
        <v>1.9856832239552824</v>
      </c>
      <c r="AS106" s="24">
        <f t="shared" si="27"/>
        <v>17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28</v>
      </c>
      <c r="L107" s="33">
        <f t="shared" si="16"/>
        <v>1220.0435729847495</v>
      </c>
      <c r="M107" s="37">
        <v>10.548</v>
      </c>
      <c r="N107" s="24">
        <f>+Ene!K107+Feb!K107+Mar!K107+Abr!K107+May!K107+Jun!K107+Jul!K107+Ago!K107+Set!K107+Oct!K107+Nov!K107+Dic!K107</f>
        <v>43</v>
      </c>
      <c r="O107" s="33">
        <f t="shared" si="17"/>
        <v>407.66021994690942</v>
      </c>
      <c r="P107" s="37">
        <v>17.853000000000002</v>
      </c>
      <c r="Q107" s="24">
        <f>+Ene!L107+Feb!L107+Mar!L107+Abr!L107+May!L107+Jun!L107+Jul!L107+Ago!L107+Set!L107+Oct!L107+Nov!L107+Dic!L107</f>
        <v>12</v>
      </c>
      <c r="R107" s="33">
        <f t="shared" si="18"/>
        <v>67.215594017812137</v>
      </c>
      <c r="S107" s="37">
        <v>0</v>
      </c>
      <c r="T107" s="24">
        <f>+Ene!M107+Feb!M107+Mar!M107+Abr!M107+May!M107+Jun!M107+Jul!M107+Ago!M107+Set!M107+Oct!M107+Nov!M107+Dic!M107</f>
        <v>5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27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58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83</v>
      </c>
      <c r="AD107" s="33">
        <f t="shared" si="22"/>
        <v>270.39353661714881</v>
      </c>
      <c r="AE107" s="37">
        <v>0</v>
      </c>
      <c r="AF107" s="24">
        <f>+Ene!Q107+Feb!Q107+Mar!Q107+Abr!Q107+May!Q107+Jun!Q107+Jul!Q107+Ago!Q107+Set!Q107+Oct!Q107+Nov!Q107+Dic!Q107</f>
        <v>22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30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5</v>
      </c>
      <c r="AR107" s="33">
        <f t="shared" si="26"/>
        <v>17.06251706251706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12</v>
      </c>
      <c r="L108" s="33">
        <f t="shared" si="16"/>
        <v>941.17647058823536</v>
      </c>
      <c r="M108" s="37">
        <v>4.1020000000000003</v>
      </c>
      <c r="N108" s="24">
        <f>+Ene!K108+Feb!K108+Mar!K108+Abr!K108+May!K108+Jun!K108+Jul!K108+Ago!K108+Set!K108+Oct!K108+Nov!K108+Dic!K108</f>
        <v>5</v>
      </c>
      <c r="O108" s="33">
        <f t="shared" si="17"/>
        <v>121.89176011701608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12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14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22</v>
      </c>
      <c r="AD108" s="33">
        <f t="shared" si="22"/>
        <v>185.35681186283597</v>
      </c>
      <c r="AE108" s="37">
        <v>0</v>
      </c>
      <c r="AF108" s="24">
        <f>+Ene!Q108+Feb!Q108+Mar!Q108+Abr!Q108+May!Q108+Jun!Q108+Jul!Q108+Ago!Q108+Set!Q108+Oct!Q108+Nov!Q108+Dic!Q108</f>
        <v>2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7</v>
      </c>
      <c r="L109" s="33">
        <f t="shared" si="16"/>
        <v>130.718954248366</v>
      </c>
      <c r="M109" s="37">
        <v>12.306000000000001</v>
      </c>
      <c r="N109" s="24">
        <f>+Ene!K109+Feb!K109+Mar!K109+Abr!K109+May!K109+Jun!K109+Jul!K109+Ago!K109+Set!K109+Oct!K109+Nov!K109+Dic!K109</f>
        <v>15</v>
      </c>
      <c r="O109" s="33">
        <f t="shared" si="17"/>
        <v>121.89176011701608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7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10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26</v>
      </c>
      <c r="AD109" s="33">
        <f t="shared" si="22"/>
        <v>105.2887341054507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86</v>
      </c>
      <c r="L110" s="33">
        <f t="shared" si="16"/>
        <v>321.19514472455643</v>
      </c>
      <c r="M110" s="37">
        <v>78.524000000000001</v>
      </c>
      <c r="N110" s="24">
        <f>+Ene!K110+Feb!K110+Mar!K110+Abr!K110+May!K110+Jun!K110+Jul!K110+Ago!K110+Set!K110+Oct!K110+Nov!K110+Dic!K110</f>
        <v>43</v>
      </c>
      <c r="O110" s="33">
        <f t="shared" si="17"/>
        <v>54.760328052569918</v>
      </c>
      <c r="P110" s="37">
        <v>71.412000000000006</v>
      </c>
      <c r="Q110" s="24">
        <f>+Ene!L110+Feb!L110+Mar!L110+Abr!L110+May!L110+Jun!L110+Jul!L110+Ago!L110+Set!L110+Oct!L110+Nov!L110+Dic!L110</f>
        <v>28</v>
      </c>
      <c r="R110" s="33">
        <f t="shared" si="18"/>
        <v>39.20909651039041</v>
      </c>
      <c r="S110" s="37">
        <v>138</v>
      </c>
      <c r="T110" s="24">
        <f>+Ene!M110+Feb!M110+Mar!M110+Abr!M110+May!M110+Jun!M110+Jul!M110+Ago!M110+Set!M110+Oct!M110+Nov!M110+Dic!M110</f>
        <v>9</v>
      </c>
      <c r="U110" s="33">
        <f t="shared" si="19"/>
        <v>6.5217391304347823</v>
      </c>
      <c r="V110" s="37">
        <v>0</v>
      </c>
      <c r="W110" s="23">
        <f>+Ene!N110+Feb!N110+Mar!N110+Abr!N110+May!N110+Jun!N110+Jul!N110+Ago!N110+Set!N110+Oct!N110+Nov!N110+Dic!N110</f>
        <v>85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168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157</v>
      </c>
      <c r="AD110" s="33">
        <f t="shared" si="22"/>
        <v>88.845629304344371</v>
      </c>
      <c r="AE110" s="37">
        <v>121</v>
      </c>
      <c r="AF110" s="24">
        <f>+Ene!Q110+Feb!Q110+Mar!Q110+Abr!Q110+May!Q110+Jun!Q110+Jul!Q110+Ago!Q110+Set!Q110+Oct!Q110+Nov!Q110+Dic!Q110</f>
        <v>84</v>
      </c>
      <c r="AG110" s="33">
        <f t="shared" si="23"/>
        <v>69.421487603305792</v>
      </c>
      <c r="AH110" s="37">
        <v>699</v>
      </c>
      <c r="AI110" s="24">
        <f>+Ene!R110+Feb!R110+Mar!R110+Abr!R110+May!R110+Jun!R110+Jul!R110+Ago!R110+Set!R110+Oct!R110+Nov!R110+Dic!R110</f>
        <v>77</v>
      </c>
      <c r="AJ110" s="33">
        <f t="shared" si="24"/>
        <v>11.015736766809727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49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24</v>
      </c>
      <c r="AR110" s="33">
        <f t="shared" si="26"/>
        <v>12.352732269968964</v>
      </c>
      <c r="AS110" s="24">
        <f t="shared" si="27"/>
        <v>49</v>
      </c>
      <c r="AT110" s="24">
        <f>+Ene!X110+Feb!X110+Mar!X110+Abr!X110+May!X110+Jun!X110+Jul!X110+Ago!X110+Set!X110+Oct!X110+Nov!X110+Dic!X110</f>
        <v>0</v>
      </c>
      <c r="AU110" s="33">
        <f t="shared" si="28"/>
        <v>0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2</v>
      </c>
      <c r="L111" s="33">
        <f t="shared" si="16"/>
        <v>34.100596760443317</v>
      </c>
      <c r="M111" s="37">
        <v>31.644000000000002</v>
      </c>
      <c r="N111" s="24">
        <f>+Ene!K111+Feb!K111+Mar!K111+Abr!K111+May!K111+Jun!K111+Jul!K111+Ago!K111+Set!K111+Oct!K111+Nov!K111+Dic!K111</f>
        <v>2</v>
      </c>
      <c r="O111" s="33">
        <f t="shared" si="17"/>
        <v>6.3203134875489813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2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44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4</v>
      </c>
      <c r="AD111" s="33">
        <f t="shared" si="22"/>
        <v>6.1443932411674353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19</v>
      </c>
      <c r="AJ111" s="33">
        <f t="shared" si="24"/>
        <v>7.1161048689138573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3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20</v>
      </c>
      <c r="L112" s="33">
        <f t="shared" si="16"/>
        <v>301.65912518853702</v>
      </c>
      <c r="M112" s="37">
        <v>25.784000000000002</v>
      </c>
      <c r="N112" s="24">
        <f>+Ene!K112+Feb!K112+Mar!K112+Abr!K112+May!K112+Jun!K112+Jul!K112+Ago!K112+Set!K112+Oct!K112+Nov!K112+Dic!K112</f>
        <v>40</v>
      </c>
      <c r="O112" s="33">
        <f t="shared" si="17"/>
        <v>155.13496742165682</v>
      </c>
      <c r="P112" s="37">
        <v>18.393999999999998</v>
      </c>
      <c r="Q112" s="24">
        <f>+Ene!L112+Feb!L112+Mar!L112+Abr!L112+May!L112+Jun!L112+Jul!L112+Ago!L112+Set!L112+Oct!L112+Nov!L112+Dic!L112</f>
        <v>24</v>
      </c>
      <c r="R112" s="33">
        <f t="shared" si="18"/>
        <v>130.47732956398826</v>
      </c>
      <c r="S112" s="37">
        <v>30</v>
      </c>
      <c r="T112" s="24">
        <f>+Ene!M112+Feb!M112+Mar!M112+Abr!M112+May!M112+Jun!M112+Jul!M112+Ago!M112+Set!M112+Oct!M112+Nov!M112+Dic!M112</f>
        <v>7</v>
      </c>
      <c r="U112" s="33">
        <f t="shared" si="19"/>
        <v>23.333333333333332</v>
      </c>
      <c r="V112" s="37">
        <v>0</v>
      </c>
      <c r="W112" s="23">
        <f>+Ene!N112+Feb!N112+Mar!N112+Abr!N112+May!N112+Jun!N112+Jul!N112+Ago!N112+Set!N112+Oct!N112+Nov!N112+Dic!N112</f>
        <v>19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61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84</v>
      </c>
      <c r="AD112" s="33">
        <f t="shared" si="22"/>
        <v>165.32829475673122</v>
      </c>
      <c r="AE112" s="37">
        <v>29</v>
      </c>
      <c r="AF112" s="24">
        <f>+Ene!Q112+Feb!Q112+Mar!Q112+Abr!Q112+May!Q112+Jun!Q112+Jul!Q112+Ago!Q112+Set!Q112+Oct!Q112+Nov!Q112+Dic!Q112</f>
        <v>23</v>
      </c>
      <c r="AG112" s="33">
        <f t="shared" si="23"/>
        <v>79.310344827586206</v>
      </c>
      <c r="AH112" s="37">
        <v>174</v>
      </c>
      <c r="AI112" s="24">
        <f>+Ene!R112+Feb!R112+Mar!R112+Abr!R112+May!R112+Jun!R112+Jul!R112+Ago!R112+Set!R112+Oct!R112+Nov!R112+Dic!R112</f>
        <v>53</v>
      </c>
      <c r="AJ112" s="33">
        <f t="shared" si="24"/>
        <v>30.459770114942529</v>
      </c>
      <c r="AK112" s="24">
        <f>+Ene!S112+Feb!S112+Mar!S112+Abr!S112+May!S112+Jun!S112+Jul!S112+Ago!S112+Set!S112+Oct!S112+Nov!S112+Dic!S112</f>
        <v>2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2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1</v>
      </c>
      <c r="AR112" s="33">
        <f t="shared" si="26"/>
        <v>1.879981952173259</v>
      </c>
      <c r="AS112" s="24">
        <f t="shared" si="27"/>
        <v>2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1</v>
      </c>
      <c r="L113" s="33">
        <f t="shared" si="16"/>
        <v>196.07843137254901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2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2</v>
      </c>
      <c r="AD113" s="33">
        <f t="shared" si="22"/>
        <v>15.714622456195492</v>
      </c>
      <c r="AE113" s="37">
        <v>2</v>
      </c>
      <c r="AF113" s="24">
        <f>+Ene!Q113+Feb!Q113+Mar!Q113+Abr!Q113+May!Q113+Jun!Q113+Jul!Q113+Ago!Q113+Set!Q113+Oct!Q113+Nov!Q113+Dic!Q113</f>
        <v>1</v>
      </c>
      <c r="AG113" s="33">
        <f t="shared" si="23"/>
        <v>50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25</v>
      </c>
      <c r="L114" s="33">
        <f t="shared" si="16"/>
        <v>78.125</v>
      </c>
      <c r="M114" s="37">
        <v>103</v>
      </c>
      <c r="N114" s="24">
        <f>+Ene!K114+Feb!K114+Mar!K114+Abr!K114+May!K114+Jun!K114+Jul!K114+Ago!K114+Set!K114+Oct!K114+Nov!K114+Dic!K114</f>
        <v>50</v>
      </c>
      <c r="O114" s="33">
        <f t="shared" si="17"/>
        <v>48.543689320388353</v>
      </c>
      <c r="P114" s="37">
        <v>108</v>
      </c>
      <c r="Q114" s="24">
        <f>+Ene!L114+Feb!L114+Mar!L114+Abr!L114+May!L114+Jun!L114+Jul!L114+Ago!L114+Set!L114+Oct!L114+Nov!L114+Dic!L114</f>
        <v>21</v>
      </c>
      <c r="R114" s="33">
        <f t="shared" si="18"/>
        <v>19.444444444444446</v>
      </c>
      <c r="S114" s="37">
        <v>228</v>
      </c>
      <c r="T114" s="24">
        <f>+Ene!M114+Feb!M114+Mar!M114+Abr!M114+May!M114+Jun!M114+Jul!M114+Ago!M114+Set!M114+Oct!M114+Nov!M114+Dic!M114</f>
        <v>16</v>
      </c>
      <c r="U114" s="33">
        <f t="shared" si="19"/>
        <v>7.0175438596491224</v>
      </c>
      <c r="V114" s="37">
        <v>0</v>
      </c>
      <c r="W114" s="23">
        <f>+Ene!N114+Feb!N114+Mar!N114+Abr!N114+May!N114+Jun!N114+Jul!N114+Ago!N114+Set!N114+Oct!N114+Nov!N114+Dic!N114</f>
        <v>25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99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96</v>
      </c>
      <c r="AD114" s="33">
        <f t="shared" si="22"/>
        <v>39.506172839506171</v>
      </c>
      <c r="AE114" s="37">
        <v>140</v>
      </c>
      <c r="AF114" s="24">
        <f>+Ene!Q114+Feb!Q114+Mar!Q114+Abr!Q114+May!Q114+Jun!Q114+Jul!Q114+Ago!Q114+Set!Q114+Oct!Q114+Nov!Q114+Dic!Q114</f>
        <v>14</v>
      </c>
      <c r="AG114" s="33">
        <f t="shared" si="23"/>
        <v>10</v>
      </c>
      <c r="AH114" s="37">
        <v>984</v>
      </c>
      <c r="AI114" s="24">
        <f>+Ene!R114+Feb!R114+Mar!R114+Abr!R114+May!R114+Jun!R114+Jul!R114+Ago!R114+Set!R114+Oct!R114+Nov!R114+Dic!R114</f>
        <v>13</v>
      </c>
      <c r="AJ114" s="33">
        <f t="shared" si="24"/>
        <v>1.321138211382114</v>
      </c>
      <c r="AK114" s="24">
        <f>+Ene!S114+Feb!S114+Mar!S114+Abr!S114+May!S114+Jun!S114+Jul!S114+Ago!S114+Set!S114+Oct!S114+Nov!S114+Dic!S114</f>
        <v>2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3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1</v>
      </c>
      <c r="AR114" s="33">
        <f t="shared" si="26"/>
        <v>0.38461538461538464</v>
      </c>
      <c r="AS114" s="24">
        <f t="shared" si="27"/>
        <v>3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8</v>
      </c>
      <c r="L115" s="33">
        <f t="shared" si="16"/>
        <v>160</v>
      </c>
      <c r="M115" s="37">
        <v>8</v>
      </c>
      <c r="N115" s="24">
        <f>+Ene!K115+Feb!K115+Mar!K115+Abr!K115+May!K115+Jun!K115+Jul!K115+Ago!K115+Set!K115+Oct!K115+Nov!K115+Dic!K115</f>
        <v>9</v>
      </c>
      <c r="O115" s="33">
        <f t="shared" si="17"/>
        <v>112.5</v>
      </c>
      <c r="P115" s="37">
        <v>11</v>
      </c>
      <c r="Q115" s="24">
        <f>+Ene!L115+Feb!L115+Mar!L115+Abr!L115+May!L115+Jun!L115+Jul!L115+Ago!L115+Set!L115+Oct!L115+Nov!L115+Dic!L115</f>
        <v>6</v>
      </c>
      <c r="R115" s="33">
        <f t="shared" si="18"/>
        <v>54.54545454545454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8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29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23</v>
      </c>
      <c r="AD115" s="33">
        <f t="shared" si="22"/>
        <v>95.833333333333343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6</v>
      </c>
      <c r="AJ115" s="33">
        <f t="shared" si="24"/>
        <v>6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3</v>
      </c>
      <c r="L116" s="33">
        <f t="shared" si="16"/>
        <v>100</v>
      </c>
      <c r="M116" s="37">
        <v>5</v>
      </c>
      <c r="N116" s="24">
        <f>+Ene!K116+Feb!K116+Mar!K116+Abr!K116+May!K116+Jun!K116+Jul!K116+Ago!K116+Set!K116+Oct!K116+Nov!K116+Dic!K116</f>
        <v>3</v>
      </c>
      <c r="O116" s="33">
        <f t="shared" si="17"/>
        <v>60</v>
      </c>
      <c r="P116" s="37">
        <v>7</v>
      </c>
      <c r="Q116" s="24">
        <f>+Ene!L116+Feb!L116+Mar!L116+Abr!L116+May!L116+Jun!L116+Jul!L116+Ago!L116+Set!L116+Oct!L116+Nov!L116+Dic!L116</f>
        <v>3</v>
      </c>
      <c r="R116" s="33">
        <f t="shared" si="18"/>
        <v>42.857142857142854</v>
      </c>
      <c r="S116" s="37">
        <v>14</v>
      </c>
      <c r="T116" s="24">
        <f>+Ene!M116+Feb!M116+Mar!M116+Abr!M116+May!M116+Jun!M116+Jul!M116+Ago!M116+Set!M116+Oct!M116+Nov!M116+Dic!M116</f>
        <v>3</v>
      </c>
      <c r="U116" s="33">
        <f t="shared" si="19"/>
        <v>21.428571428571427</v>
      </c>
      <c r="V116" s="37">
        <v>0</v>
      </c>
      <c r="W116" s="23">
        <f>+Ene!N116+Feb!N116+Mar!N116+Abr!N116+May!N116+Jun!N116+Jul!N116+Ago!N116+Set!N116+Oct!N116+Nov!N116+Dic!N116</f>
        <v>3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10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9</v>
      </c>
      <c r="AD116" s="33">
        <f t="shared" si="22"/>
        <v>60</v>
      </c>
      <c r="AE116" s="37">
        <v>11</v>
      </c>
      <c r="AF116" s="24">
        <f>+Ene!Q116+Feb!Q116+Mar!Q116+Abr!Q116+May!Q116+Jun!Q116+Jul!Q116+Ago!Q116+Set!Q116+Oct!Q116+Nov!Q116+Dic!Q116</f>
        <v>3</v>
      </c>
      <c r="AG116" s="33">
        <f t="shared" si="23"/>
        <v>27.27272727272727</v>
      </c>
      <c r="AH116" s="37">
        <v>58</v>
      </c>
      <c r="AI116" s="24">
        <f>+Ene!R116+Feb!R116+Mar!R116+Abr!R116+May!R116+Jun!R116+Jul!R116+Ago!R116+Set!R116+Oct!R116+Nov!R116+Dic!R116</f>
        <v>8</v>
      </c>
      <c r="AJ116" s="33">
        <f t="shared" si="24"/>
        <v>13.793103448275861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4</v>
      </c>
      <c r="L117" s="33">
        <f t="shared" si="16"/>
        <v>400</v>
      </c>
      <c r="M117" s="37">
        <v>2</v>
      </c>
      <c r="N117" s="24">
        <f>+Ene!K117+Feb!K117+Mar!K117+Abr!K117+May!K117+Jun!K117+Jul!K117+Ago!K117+Set!K117+Oct!K117+Nov!K117+Dic!K117</f>
        <v>4</v>
      </c>
      <c r="O117" s="33">
        <f t="shared" si="17"/>
        <v>200</v>
      </c>
      <c r="P117" s="37">
        <v>5</v>
      </c>
      <c r="Q117" s="24">
        <f>+Ene!L117+Feb!L117+Mar!L117+Abr!L117+May!L117+Jun!L117+Jul!L117+Ago!L117+Set!L117+Oct!L117+Nov!L117+Dic!L117</f>
        <v>1</v>
      </c>
      <c r="R117" s="33">
        <f t="shared" si="18"/>
        <v>20</v>
      </c>
      <c r="S117" s="37">
        <v>14</v>
      </c>
      <c r="T117" s="24">
        <f>+Ene!M117+Feb!M117+Mar!M117+Abr!M117+May!M117+Jun!M117+Jul!M117+Ago!M117+Set!M117+Oct!M117+Nov!M117+Dic!M117</f>
        <v>3</v>
      </c>
      <c r="U117" s="33">
        <f t="shared" si="19"/>
        <v>21.428571428571427</v>
      </c>
      <c r="V117" s="37">
        <v>0</v>
      </c>
      <c r="W117" s="23">
        <f>+Ene!N117+Feb!N117+Mar!N117+Abr!N117+May!N117+Jun!N117+Jul!N117+Ago!N117+Set!N117+Oct!N117+Nov!N117+Dic!N117</f>
        <v>4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7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9</v>
      </c>
      <c r="AD117" s="33">
        <f t="shared" si="22"/>
        <v>112.5</v>
      </c>
      <c r="AE117" s="37">
        <v>3</v>
      </c>
      <c r="AF117" s="24">
        <f>+Ene!Q117+Feb!Q117+Mar!Q117+Abr!Q117+May!Q117+Jun!Q117+Jul!Q117+Ago!Q117+Set!Q117+Oct!Q117+Nov!Q117+Dic!Q117</f>
        <v>4</v>
      </c>
      <c r="AG117" s="33">
        <f t="shared" si="23"/>
        <v>133.33333333333331</v>
      </c>
      <c r="AH117" s="37">
        <v>43</v>
      </c>
      <c r="AI117" s="24">
        <f>+Ene!R117+Feb!R117+Mar!R117+Abr!R117+May!R117+Jun!R117+Jul!R117+Ago!R117+Set!R117+Oct!R117+Nov!R117+Dic!R117</f>
        <v>7</v>
      </c>
      <c r="AJ117" s="33">
        <f t="shared" si="24"/>
        <v>16.279069767441861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11</v>
      </c>
      <c r="L118" s="33">
        <f t="shared" si="16"/>
        <v>122.22222222222223</v>
      </c>
      <c r="M118" s="37">
        <v>16</v>
      </c>
      <c r="N118" s="24">
        <f>+Ene!K118+Feb!K118+Mar!K118+Abr!K118+May!K118+Jun!K118+Jul!K118+Ago!K118+Set!K118+Oct!K118+Nov!K118+Dic!K118</f>
        <v>17</v>
      </c>
      <c r="O118" s="33">
        <f t="shared" si="17"/>
        <v>106.25</v>
      </c>
      <c r="P118" s="37">
        <v>19</v>
      </c>
      <c r="Q118" s="24">
        <f>+Ene!L118+Feb!L118+Mar!L118+Abr!L118+May!L118+Jun!L118+Jul!L118+Ago!L118+Set!L118+Oct!L118+Nov!L118+Dic!L118</f>
        <v>16</v>
      </c>
      <c r="R118" s="33">
        <f t="shared" si="18"/>
        <v>84.210526315789465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11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30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44</v>
      </c>
      <c r="AD118" s="33">
        <f t="shared" si="22"/>
        <v>100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115</v>
      </c>
      <c r="L119" s="33">
        <f t="shared" si="16"/>
        <v>225.49019607843138</v>
      </c>
      <c r="M119" s="37">
        <v>134</v>
      </c>
      <c r="N119" s="24">
        <f>+Ene!K119+Feb!K119+Mar!K119+Abr!K119+May!K119+Jun!K119+Jul!K119+Ago!K119+Set!K119+Oct!K119+Nov!K119+Dic!K119</f>
        <v>142</v>
      </c>
      <c r="O119" s="33">
        <f t="shared" si="17"/>
        <v>105.97014925373134</v>
      </c>
      <c r="P119" s="37">
        <v>144</v>
      </c>
      <c r="Q119" s="24">
        <f>+Ene!L119+Feb!L119+Mar!L119+Abr!L119+May!L119+Jun!L119+Jul!L119+Ago!L119+Set!L119+Oct!L119+Nov!L119+Dic!L119</f>
        <v>55</v>
      </c>
      <c r="R119" s="33">
        <f t="shared" si="18"/>
        <v>38.194444444444443</v>
      </c>
      <c r="S119" s="37">
        <v>0</v>
      </c>
      <c r="T119" s="24">
        <f>+Ene!M119+Feb!M119+Mar!M119+Abr!M119+May!M119+Jun!M119+Jul!M119+Ago!M119+Set!M119+Oct!M119+Nov!M119+Dic!M119</f>
        <v>41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112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340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312</v>
      </c>
      <c r="AD119" s="33">
        <f t="shared" si="22"/>
        <v>94.832826747720361</v>
      </c>
      <c r="AE119" s="37">
        <v>0</v>
      </c>
      <c r="AF119" s="24">
        <f>+Ene!Q119+Feb!Q119+Mar!Q119+Abr!Q119+May!Q119+Jun!Q119+Jul!Q119+Ago!Q119+Set!Q119+Oct!Q119+Nov!Q119+Dic!Q119</f>
        <v>59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162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37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14</v>
      </c>
      <c r="AR119" s="33">
        <f t="shared" si="26"/>
        <v>3.8356164383561646</v>
      </c>
      <c r="AS119" s="24">
        <f t="shared" si="27"/>
        <v>37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14</v>
      </c>
      <c r="L120" s="33">
        <f t="shared" si="16"/>
        <v>200</v>
      </c>
      <c r="M120" s="37">
        <v>3</v>
      </c>
      <c r="N120" s="24">
        <f>+Ene!K120+Feb!K120+Mar!K120+Abr!K120+May!K120+Jun!K120+Jul!K120+Ago!K120+Set!K120+Oct!K120+Nov!K120+Dic!K120</f>
        <v>21</v>
      </c>
      <c r="O120" s="33">
        <f t="shared" si="17"/>
        <v>700</v>
      </c>
      <c r="P120" s="37">
        <v>3</v>
      </c>
      <c r="Q120" s="24">
        <f>+Ene!L120+Feb!L120+Mar!L120+Abr!L120+May!L120+Jun!L120+Jul!L120+Ago!L120+Set!L120+Oct!L120+Nov!L120+Dic!L120</f>
        <v>10</v>
      </c>
      <c r="R120" s="33">
        <f t="shared" si="18"/>
        <v>333.33333333333337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13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53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45</v>
      </c>
      <c r="AD120" s="33">
        <f t="shared" si="22"/>
        <v>346.15384615384619</v>
      </c>
      <c r="AE120" s="37">
        <v>0</v>
      </c>
      <c r="AF120" s="24">
        <f>+Ene!Q120+Feb!Q120+Mar!Q120+Abr!Q120+May!Q120+Jun!Q120+Jul!Q120+Ago!Q120+Set!Q120+Oct!Q120+Nov!Q120+Dic!Q120</f>
        <v>1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40</v>
      </c>
      <c r="AJ120" s="33">
        <f t="shared" si="24"/>
        <v>0</v>
      </c>
      <c r="AK120" s="24">
        <f>+Ene!S120+Feb!S120+Mar!S120+Abr!S120+May!S120+Jun!S120+Jul!S120+Ago!S120+Set!S120+Oct!S120+Nov!S120+Dic!S120</f>
        <v>2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6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2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2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45</v>
      </c>
      <c r="L122" s="33">
        <f t="shared" si="16"/>
        <v>562.5</v>
      </c>
      <c r="M122" s="37">
        <v>35</v>
      </c>
      <c r="N122" s="24">
        <f>+Ene!K122+Feb!K122+Mar!K122+Abr!K122+May!K122+Jun!K122+Jul!K122+Ago!K122+Set!K122+Oct!K122+Nov!K122+Dic!K122</f>
        <v>48</v>
      </c>
      <c r="O122" s="33">
        <f t="shared" si="17"/>
        <v>137.14285714285714</v>
      </c>
      <c r="P122" s="37">
        <v>40</v>
      </c>
      <c r="Q122" s="24">
        <f>+Ene!L122+Feb!L122+Mar!L122+Abr!L122+May!L122+Jun!L122+Jul!L122+Ago!L122+Set!L122+Oct!L122+Nov!L122+Dic!L122</f>
        <v>19</v>
      </c>
      <c r="R122" s="33">
        <f t="shared" si="18"/>
        <v>47.5</v>
      </c>
      <c r="S122" s="37">
        <v>0</v>
      </c>
      <c r="T122" s="24">
        <f>+Ene!M122+Feb!M122+Mar!M122+Abr!M122+May!M122+Jun!M122+Jul!M122+Ago!M122+Set!M122+Oct!M122+Nov!M122+Dic!M122</f>
        <v>15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43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117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112</v>
      </c>
      <c r="AD122" s="33">
        <f t="shared" si="22"/>
        <v>134.93975903614458</v>
      </c>
      <c r="AE122" s="37">
        <v>0</v>
      </c>
      <c r="AF122" s="24">
        <f>+Ene!Q122+Feb!Q122+Mar!Q122+Abr!Q122+May!Q122+Jun!Q122+Jul!Q122+Ago!Q122+Set!Q122+Oct!Q122+Nov!Q122+Dic!Q122</f>
        <v>42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49</v>
      </c>
      <c r="AJ122" s="33">
        <f t="shared" si="24"/>
        <v>0</v>
      </c>
      <c r="AK122" s="24">
        <f>+Ene!S122+Feb!S122+Mar!S122+Abr!S122+May!S122+Jun!S122+Jul!S122+Ago!S122+Set!S122+Oct!S122+Nov!S122+Dic!S122</f>
        <v>5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25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6</v>
      </c>
      <c r="AR122" s="33">
        <f t="shared" si="26"/>
        <v>7.2289156626506017</v>
      </c>
      <c r="AS122" s="24">
        <f t="shared" si="27"/>
        <v>25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30</v>
      </c>
      <c r="L123" s="33">
        <f t="shared" si="16"/>
        <v>333.33333333333337</v>
      </c>
      <c r="M123" s="37">
        <v>34</v>
      </c>
      <c r="N123" s="24">
        <f>+Ene!K123+Feb!K123+Mar!K123+Abr!K123+May!K123+Jun!K123+Jul!K123+Ago!K123+Set!K123+Oct!K123+Nov!K123+Dic!K123</f>
        <v>11</v>
      </c>
      <c r="O123" s="33">
        <f t="shared" si="17"/>
        <v>32.352941176470587</v>
      </c>
      <c r="P123" s="37">
        <v>36</v>
      </c>
      <c r="Q123" s="24">
        <f>+Ene!L123+Feb!L123+Mar!L123+Abr!L123+May!L123+Jun!L123+Jul!L123+Ago!L123+Set!L123+Oct!L123+Nov!L123+Dic!L123</f>
        <v>2</v>
      </c>
      <c r="R123" s="33">
        <f t="shared" si="18"/>
        <v>5.5555555555555554</v>
      </c>
      <c r="S123" s="37">
        <v>0</v>
      </c>
      <c r="T123" s="24">
        <f>+Ene!M123+Feb!M123+Mar!M123+Abr!M123+May!M123+Jun!M123+Jul!M123+Ago!M123+Set!M123+Oct!M123+Nov!M123+Dic!M123</f>
        <v>4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30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67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43</v>
      </c>
      <c r="AD123" s="33">
        <f t="shared" si="22"/>
        <v>54.430379746835442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1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16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1</v>
      </c>
      <c r="AR123" s="33">
        <f t="shared" si="26"/>
        <v>1.25</v>
      </c>
      <c r="AS123" s="24">
        <f t="shared" si="27"/>
        <v>16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9</v>
      </c>
      <c r="L124" s="33">
        <f t="shared" si="16"/>
        <v>29.032258064516132</v>
      </c>
      <c r="M124" s="37">
        <v>83</v>
      </c>
      <c r="N124" s="24">
        <f>+Ene!K124+Feb!K124+Mar!K124+Abr!K124+May!K124+Jun!K124+Jul!K124+Ago!K124+Set!K124+Oct!K124+Nov!K124+Dic!K124</f>
        <v>20</v>
      </c>
      <c r="O124" s="33">
        <f t="shared" si="17"/>
        <v>24.096385542168676</v>
      </c>
      <c r="P124" s="37">
        <v>75</v>
      </c>
      <c r="Q124" s="24">
        <f>+Ene!L124+Feb!L124+Mar!L124+Abr!L124+May!L124+Jun!L124+Jul!L124+Ago!L124+Set!L124+Oct!L124+Nov!L124+Dic!L124</f>
        <v>6</v>
      </c>
      <c r="R124" s="33">
        <f t="shared" si="18"/>
        <v>8</v>
      </c>
      <c r="S124" s="37">
        <v>144</v>
      </c>
      <c r="T124" s="24">
        <f>+Ene!M124+Feb!M124+Mar!M124+Abr!M124+May!M124+Jun!M124+Jul!M124+Ago!M124+Set!M124+Oct!M124+Nov!M124+Dic!M124</f>
        <v>3</v>
      </c>
      <c r="U124" s="33">
        <f t="shared" si="19"/>
        <v>2.083333333333333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128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35</v>
      </c>
      <c r="AD124" s="33">
        <f t="shared" si="22"/>
        <v>18.518518518518519</v>
      </c>
      <c r="AE124" s="37">
        <v>134</v>
      </c>
      <c r="AF124" s="24">
        <f>+Ene!Q124+Feb!Q124+Mar!Q124+Abr!Q124+May!Q124+Jun!Q124+Jul!Q124+Ago!Q124+Set!Q124+Oct!Q124+Nov!Q124+Dic!Q124</f>
        <v>39</v>
      </c>
      <c r="AG124" s="33">
        <f t="shared" si="23"/>
        <v>29.1044776119403</v>
      </c>
      <c r="AH124" s="37">
        <v>732</v>
      </c>
      <c r="AI124" s="24">
        <f>+Ene!R124+Feb!R124+Mar!R124+Abr!R124+May!R124+Jun!R124+Jul!R124+Ago!R124+Set!R124+Oct!R124+Nov!R124+Dic!R124</f>
        <v>99</v>
      </c>
      <c r="AJ124" s="33">
        <f t="shared" si="24"/>
        <v>13.524590163934427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37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10</v>
      </c>
      <c r="AR124" s="33">
        <f t="shared" si="26"/>
        <v>4.7393364928909953</v>
      </c>
      <c r="AS124" s="24">
        <f t="shared" si="27"/>
        <v>37</v>
      </c>
      <c r="AT124" s="24">
        <f>+Ene!X124+Feb!X124+Mar!X124+Abr!X124+May!X124+Jun!X124+Jul!X124+Ago!X124+Set!X124+Oct!X124+Nov!X124+Dic!X124</f>
        <v>23</v>
      </c>
      <c r="AU124" s="33">
        <f t="shared" si="28"/>
        <v>62.162162162162161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2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3</v>
      </c>
      <c r="AJ125" s="33">
        <f t="shared" si="24"/>
        <v>1.910828025477707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11</v>
      </c>
      <c r="L126" s="33">
        <f t="shared" si="16"/>
        <v>84.615384615384613</v>
      </c>
      <c r="M126" s="37">
        <v>26</v>
      </c>
      <c r="N126" s="24">
        <f>+Ene!K126+Feb!K126+Mar!K126+Abr!K126+May!K126+Jun!K126+Jul!K126+Ago!K126+Set!K126+Oct!K126+Nov!K126+Dic!K126</f>
        <v>23</v>
      </c>
      <c r="O126" s="33">
        <f t="shared" si="17"/>
        <v>88.461538461538453</v>
      </c>
      <c r="P126" s="37">
        <v>36</v>
      </c>
      <c r="Q126" s="24">
        <f>+Ene!L126+Feb!L126+Mar!L126+Abr!L126+May!L126+Jun!L126+Jul!L126+Ago!L126+Set!L126+Oct!L126+Nov!L126+Dic!L126</f>
        <v>7</v>
      </c>
      <c r="R126" s="33">
        <f t="shared" si="18"/>
        <v>19.444444444444446</v>
      </c>
      <c r="S126" s="37">
        <v>94</v>
      </c>
      <c r="T126" s="24">
        <f>+Ene!M126+Feb!M126+Mar!M126+Abr!M126+May!M126+Jun!M126+Jul!M126+Ago!M126+Set!M126+Oct!M126+Nov!M126+Dic!M126</f>
        <v>3</v>
      </c>
      <c r="U126" s="33">
        <f t="shared" si="19"/>
        <v>3.1914893617021276</v>
      </c>
      <c r="V126" s="37">
        <v>0</v>
      </c>
      <c r="W126" s="23">
        <f>+Ene!N126+Feb!N126+Mar!N126+Abr!N126+May!N126+Jun!N126+Jul!N126+Ago!N126+Set!N126+Oct!N126+Nov!N126+Dic!N126</f>
        <v>11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36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41</v>
      </c>
      <c r="AD126" s="33">
        <f t="shared" si="22"/>
        <v>54.666666666666664</v>
      </c>
      <c r="AE126" s="37">
        <v>57</v>
      </c>
      <c r="AF126" s="24">
        <f>+Ene!Q126+Feb!Q126+Mar!Q126+Abr!Q126+May!Q126+Jun!Q126+Jul!Q126+Ago!Q126+Set!Q126+Oct!Q126+Nov!Q126+Dic!Q126</f>
        <v>3</v>
      </c>
      <c r="AG126" s="33">
        <f t="shared" si="23"/>
        <v>5.2631578947368416</v>
      </c>
      <c r="AH126" s="37">
        <v>329</v>
      </c>
      <c r="AI126" s="24">
        <f>+Ene!R126+Feb!R126+Mar!R126+Abr!R126+May!R126+Jun!R126+Jul!R126+Ago!R126+Set!R126+Oct!R126+Nov!R126+Dic!R126</f>
        <v>38</v>
      </c>
      <c r="AJ126" s="33">
        <f t="shared" si="24"/>
        <v>11.550151975683891</v>
      </c>
      <c r="AK126" s="24">
        <f>+Ene!S126+Feb!S126+Mar!S126+Abr!S126+May!S126+Jun!S126+Jul!S126+Ago!S126+Set!S126+Oct!S126+Nov!S126+Dic!S126</f>
        <v>4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20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2</v>
      </c>
      <c r="AR126" s="33">
        <f t="shared" si="26"/>
        <v>2.2988505747126435</v>
      </c>
      <c r="AS126" s="24">
        <f t="shared" si="27"/>
        <v>20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5</v>
      </c>
      <c r="L127" s="33">
        <f t="shared" si="16"/>
        <v>125</v>
      </c>
      <c r="M127" s="37">
        <v>14</v>
      </c>
      <c r="N127" s="24">
        <f>+Ene!K127+Feb!K127+Mar!K127+Abr!K127+May!K127+Jun!K127+Jul!K127+Ago!K127+Set!K127+Oct!K127+Nov!K127+Dic!K127</f>
        <v>7</v>
      </c>
      <c r="O127" s="33">
        <f t="shared" si="17"/>
        <v>50</v>
      </c>
      <c r="P127" s="37">
        <v>15</v>
      </c>
      <c r="Q127" s="24">
        <f>+Ene!L127+Feb!L127+Mar!L127+Abr!L127+May!L127+Jun!L127+Jul!L127+Ago!L127+Set!L127+Oct!L127+Nov!L127+Dic!L127</f>
        <v>9</v>
      </c>
      <c r="R127" s="33">
        <f t="shared" si="18"/>
        <v>60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3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21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21</v>
      </c>
      <c r="AD127" s="33">
        <f t="shared" si="22"/>
        <v>63.636363636363633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2</v>
      </c>
      <c r="AJ127" s="33">
        <f t="shared" si="24"/>
        <v>1.8867924528301887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14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2</v>
      </c>
      <c r="AR127" s="33">
        <f t="shared" si="26"/>
        <v>6.0606060606060606</v>
      </c>
      <c r="AS127" s="24">
        <f t="shared" si="27"/>
        <v>14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8</v>
      </c>
      <c r="L128" s="33">
        <f t="shared" si="16"/>
        <v>200</v>
      </c>
      <c r="M128" s="37">
        <v>10</v>
      </c>
      <c r="N128" s="24">
        <f>+Ene!K128+Feb!K128+Mar!K128+Abr!K128+May!K128+Jun!K128+Jul!K128+Ago!K128+Set!K128+Oct!K128+Nov!K128+Dic!K128</f>
        <v>6</v>
      </c>
      <c r="O128" s="33">
        <f t="shared" si="17"/>
        <v>60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34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14</v>
      </c>
      <c r="AD128" s="33">
        <f t="shared" si="22"/>
        <v>63.636363636363633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2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14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14</v>
      </c>
      <c r="AT128" s="24">
        <f>+Ene!X128+Feb!X128+Mar!X128+Abr!X128+May!X128+Jun!X128+Jul!X128+Ago!X128+Set!X128+Oct!X128+Nov!X128+Dic!X128</f>
        <v>1</v>
      </c>
      <c r="AU128" s="33">
        <f t="shared" si="28"/>
        <v>7.1428571428571423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1</v>
      </c>
      <c r="L129" s="33">
        <f t="shared" si="16"/>
        <v>100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16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3</v>
      </c>
      <c r="AD129" s="33">
        <f t="shared" si="22"/>
        <v>33.333333333333329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4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4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8</v>
      </c>
      <c r="L130" s="33">
        <f t="shared" si="16"/>
        <v>266.66666666666663</v>
      </c>
      <c r="M130" s="37">
        <v>9</v>
      </c>
      <c r="N130" s="24">
        <f>+Ene!K130+Feb!K130+Mar!K130+Abr!K130+May!K130+Jun!K130+Jul!K130+Ago!K130+Set!K130+Oct!K130+Nov!K130+Dic!K130</f>
        <v>5</v>
      </c>
      <c r="O130" s="33">
        <f t="shared" si="17"/>
        <v>55.555555555555557</v>
      </c>
      <c r="P130" s="37">
        <v>8</v>
      </c>
      <c r="Q130" s="24">
        <f>+Ene!L130+Feb!L130+Mar!L130+Abr!L130+May!L130+Jun!L130+Jul!L130+Ago!L130+Set!L130+Oct!L130+Nov!L130+Dic!L130</f>
        <v>12</v>
      </c>
      <c r="R130" s="33">
        <f t="shared" si="18"/>
        <v>150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7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18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25</v>
      </c>
      <c r="AD130" s="33">
        <f t="shared" si="22"/>
        <v>125</v>
      </c>
      <c r="AE130" s="37">
        <v>15</v>
      </c>
      <c r="AF130" s="24">
        <f>+Ene!Q130+Feb!Q130+Mar!Q130+Abr!Q130+May!Q130+Jun!Q130+Jul!Q130+Ago!Q130+Set!Q130+Oct!Q130+Nov!Q130+Dic!Q130</f>
        <v>7</v>
      </c>
      <c r="AG130" s="33">
        <f t="shared" si="23"/>
        <v>46.666666666666664</v>
      </c>
      <c r="AH130" s="37">
        <v>81</v>
      </c>
      <c r="AI130" s="24">
        <f>+Ene!R130+Feb!R130+Mar!R130+Abr!R130+May!R130+Jun!R130+Jul!R130+Ago!R130+Set!R130+Oct!R130+Nov!R130+Dic!R130</f>
        <v>17</v>
      </c>
      <c r="AJ130" s="33">
        <f t="shared" si="24"/>
        <v>20.987654320987652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3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3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1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1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6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1</v>
      </c>
      <c r="AD131" s="33">
        <f t="shared" si="22"/>
        <v>100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10</v>
      </c>
      <c r="L133" s="33">
        <f t="shared" si="16"/>
        <v>1000</v>
      </c>
      <c r="M133" s="37">
        <v>17</v>
      </c>
      <c r="N133" s="24">
        <f>+Ene!K133+Feb!K133+Mar!K133+Abr!K133+May!K133+Jun!K133+Jul!K133+Ago!K133+Set!K133+Oct!K133+Nov!K133+Dic!K133</f>
        <v>11</v>
      </c>
      <c r="O133" s="33">
        <f t="shared" si="17"/>
        <v>64.705882352941174</v>
      </c>
      <c r="P133" s="37">
        <v>6</v>
      </c>
      <c r="Q133" s="24">
        <f>+Ene!L133+Feb!L133+Mar!L133+Abr!L133+May!L133+Jun!L133+Jul!L133+Ago!L133+Set!L133+Oct!L133+Nov!L133+Dic!L133</f>
        <v>3</v>
      </c>
      <c r="R133" s="33">
        <f t="shared" si="18"/>
        <v>50</v>
      </c>
      <c r="S133" s="37">
        <v>9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10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19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24</v>
      </c>
      <c r="AD133" s="33">
        <f t="shared" si="22"/>
        <v>100</v>
      </c>
      <c r="AE133" s="37">
        <v>5</v>
      </c>
      <c r="AF133" s="24">
        <f>+Ene!Q133+Feb!Q133+Mar!Q133+Abr!Q133+May!Q133+Jun!Q133+Jul!Q133+Ago!Q133+Set!Q133+Oct!Q133+Nov!Q133+Dic!Q133</f>
        <v>7</v>
      </c>
      <c r="AG133" s="33">
        <f t="shared" si="23"/>
        <v>140</v>
      </c>
      <c r="AH133" s="37">
        <v>63</v>
      </c>
      <c r="AI133" s="24">
        <f>+Ene!R133+Feb!R133+Mar!R133+Abr!R133+May!R133+Jun!R133+Jul!R133+Ago!R133+Set!R133+Oct!R133+Nov!R133+Dic!R133</f>
        <v>5</v>
      </c>
      <c r="AJ133" s="33">
        <f t="shared" si="24"/>
        <v>7.9365079365079358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9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9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4</v>
      </c>
      <c r="O134" s="33">
        <f t="shared" ref="O134:O197" si="30">IFERROR(N134/M134,0)*100</f>
        <v>200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4</v>
      </c>
      <c r="AD134" s="33">
        <f t="shared" ref="AD134:AD197" si="35">IFERROR(AC134/AB134,0)*100</f>
        <v>100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24</v>
      </c>
      <c r="L136" s="33">
        <f t="shared" si="29"/>
        <v>240</v>
      </c>
      <c r="M136" s="37">
        <v>37</v>
      </c>
      <c r="N136" s="24">
        <f>+Ene!K136+Feb!K136+Mar!K136+Abr!K136+May!K136+Jun!K136+Jul!K136+Ago!K136+Set!K136+Oct!K136+Nov!K136+Dic!K136</f>
        <v>37</v>
      </c>
      <c r="O136" s="33">
        <f t="shared" si="30"/>
        <v>100</v>
      </c>
      <c r="P136" s="37">
        <v>31</v>
      </c>
      <c r="Q136" s="24">
        <f>+Ene!L136+Feb!L136+Mar!L136+Abr!L136+May!L136+Jun!L136+Jul!L136+Ago!L136+Set!L136+Oct!L136+Nov!L136+Dic!L136</f>
        <v>20</v>
      </c>
      <c r="R136" s="33">
        <f t="shared" si="31"/>
        <v>64.516129032258064</v>
      </c>
      <c r="S136" s="37">
        <v>62</v>
      </c>
      <c r="T136" s="24">
        <f>+Ene!M136+Feb!M136+Mar!M136+Abr!M136+May!M136+Jun!M136+Jul!M136+Ago!M136+Set!M136+Oct!M136+Nov!M136+Dic!M136</f>
        <v>8</v>
      </c>
      <c r="U136" s="33">
        <f t="shared" si="32"/>
        <v>12.903225806451612</v>
      </c>
      <c r="V136" s="37">
        <v>0</v>
      </c>
      <c r="W136" s="23">
        <f>+Ene!N136+Feb!N136+Mar!N136+Abr!N136+May!N136+Jun!N136+Jul!N136+Ago!N136+Set!N136+Oct!N136+Nov!N136+Dic!N136</f>
        <v>22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77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81</v>
      </c>
      <c r="AD136" s="33">
        <f t="shared" si="35"/>
        <v>103.84615384615385</v>
      </c>
      <c r="AE136" s="37">
        <v>43</v>
      </c>
      <c r="AF136" s="24">
        <f>+Ene!Q136+Feb!Q136+Mar!Q136+Abr!Q136+May!Q136+Jun!Q136+Jul!Q136+Ago!Q136+Set!Q136+Oct!Q136+Nov!Q136+Dic!Q136</f>
        <v>20</v>
      </c>
      <c r="AG136" s="33">
        <f t="shared" si="36"/>
        <v>46.511627906976742</v>
      </c>
      <c r="AH136" s="37">
        <v>272</v>
      </c>
      <c r="AI136" s="24">
        <f>+Ene!R136+Feb!R136+Mar!R136+Abr!R136+May!R136+Jun!R136+Jul!R136+Ago!R136+Set!R136+Oct!R136+Nov!R136+Dic!R136</f>
        <v>63</v>
      </c>
      <c r="AJ136" s="33">
        <f t="shared" si="37"/>
        <v>23.161764705882355</v>
      </c>
      <c r="AK136" s="24">
        <f>+Ene!S136+Feb!S136+Mar!S136+Abr!S136+May!S136+Jun!S136+Jul!S136+Ago!S136+Set!S136+Oct!S136+Nov!S136+Dic!S136</f>
        <v>6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7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1</v>
      </c>
      <c r="AR136" s="33">
        <f t="shared" si="39"/>
        <v>1.2345679012345678</v>
      </c>
      <c r="AS136" s="24">
        <f t="shared" si="40"/>
        <v>7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27</v>
      </c>
      <c r="L137" s="33">
        <f t="shared" si="29"/>
        <v>112.5</v>
      </c>
      <c r="M137" s="37">
        <v>51</v>
      </c>
      <c r="N137" s="24">
        <f>+Ene!K137+Feb!K137+Mar!K137+Abr!K137+May!K137+Jun!K137+Jul!K137+Ago!K137+Set!K137+Oct!K137+Nov!K137+Dic!K137</f>
        <v>42</v>
      </c>
      <c r="O137" s="33">
        <f t="shared" si="30"/>
        <v>82.35294117647058</v>
      </c>
      <c r="P137" s="37">
        <v>52</v>
      </c>
      <c r="Q137" s="24">
        <f>+Ene!L137+Feb!L137+Mar!L137+Abr!L137+May!L137+Jun!L137+Jul!L137+Ago!L137+Set!L137+Oct!L137+Nov!L137+Dic!L137</f>
        <v>26</v>
      </c>
      <c r="R137" s="33">
        <f t="shared" si="31"/>
        <v>50</v>
      </c>
      <c r="S137" s="37">
        <v>123</v>
      </c>
      <c r="T137" s="24">
        <f>+Ene!M137+Feb!M137+Mar!M137+Abr!M137+May!M137+Jun!M137+Jul!M137+Ago!M137+Set!M137+Oct!M137+Nov!M137+Dic!M137</f>
        <v>11</v>
      </c>
      <c r="U137" s="33">
        <f t="shared" si="32"/>
        <v>8.9430894308943092</v>
      </c>
      <c r="V137" s="37">
        <v>0</v>
      </c>
      <c r="W137" s="23">
        <f>+Ene!N137+Feb!N137+Mar!N137+Abr!N137+May!N137+Jun!N137+Jul!N137+Ago!N137+Set!N137+Oct!N137+Nov!N137+Dic!N137</f>
        <v>27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104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95</v>
      </c>
      <c r="AD137" s="33">
        <f t="shared" si="35"/>
        <v>74.803149606299215</v>
      </c>
      <c r="AE137" s="37">
        <v>103</v>
      </c>
      <c r="AF137" s="24">
        <f>+Ene!Q137+Feb!Q137+Mar!Q137+Abr!Q137+May!Q137+Jun!Q137+Jul!Q137+Ago!Q137+Set!Q137+Oct!Q137+Nov!Q137+Dic!Q137</f>
        <v>9</v>
      </c>
      <c r="AG137" s="33">
        <f t="shared" si="36"/>
        <v>8.7378640776699026</v>
      </c>
      <c r="AH137" s="37">
        <v>518</v>
      </c>
      <c r="AI137" s="24">
        <f>+Ene!R137+Feb!R137+Mar!R137+Abr!R137+May!R137+Jun!R137+Jul!R137+Ago!R137+Set!R137+Oct!R137+Nov!R137+Dic!R137</f>
        <v>35</v>
      </c>
      <c r="AJ137" s="33">
        <f t="shared" si="37"/>
        <v>6.756756756756757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20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11</v>
      </c>
      <c r="AR137" s="33">
        <f t="shared" si="39"/>
        <v>7.3825503355704702</v>
      </c>
      <c r="AS137" s="24">
        <f t="shared" si="40"/>
        <v>20</v>
      </c>
      <c r="AT137" s="24">
        <f>+Ene!X137+Feb!X137+Mar!X137+Abr!X137+May!X137+Jun!X137+Jul!X137+Ago!X137+Set!X137+Oct!X137+Nov!X137+Dic!X137</f>
        <v>2</v>
      </c>
      <c r="AU137" s="33">
        <f t="shared" si="41"/>
        <v>10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25</v>
      </c>
      <c r="L138" s="33">
        <f t="shared" si="29"/>
        <v>625</v>
      </c>
      <c r="M138" s="37">
        <v>11</v>
      </c>
      <c r="N138" s="24">
        <f>+Ene!K138+Feb!K138+Mar!K138+Abr!K138+May!K138+Jun!K138+Jul!K138+Ago!K138+Set!K138+Oct!K138+Nov!K138+Dic!K138</f>
        <v>23</v>
      </c>
      <c r="O138" s="33">
        <f t="shared" si="30"/>
        <v>209.09090909090909</v>
      </c>
      <c r="P138" s="37">
        <v>7</v>
      </c>
      <c r="Q138" s="24">
        <f>+Ene!L138+Feb!L138+Mar!L138+Abr!L138+May!L138+Jun!L138+Jul!L138+Ago!L138+Set!L138+Oct!L138+Nov!L138+Dic!L138</f>
        <v>6</v>
      </c>
      <c r="R138" s="33">
        <f t="shared" si="31"/>
        <v>85.714285714285708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24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50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54</v>
      </c>
      <c r="AD138" s="33">
        <f t="shared" si="35"/>
        <v>245.45454545454547</v>
      </c>
      <c r="AE138" s="37">
        <v>19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2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11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1</v>
      </c>
      <c r="AR138" s="33">
        <f t="shared" si="39"/>
        <v>3.7037037037037033</v>
      </c>
      <c r="AS138" s="24">
        <f t="shared" si="40"/>
        <v>11</v>
      </c>
      <c r="AT138" s="24">
        <f>+Ene!X138+Feb!X138+Mar!X138+Abr!X138+May!X138+Jun!X138+Jul!X138+Ago!X138+Set!X138+Oct!X138+Nov!X138+Dic!X138</f>
        <v>1</v>
      </c>
      <c r="AU138" s="33">
        <f t="shared" si="41"/>
        <v>9.0909090909090917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1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1</v>
      </c>
      <c r="L140" s="33">
        <f t="shared" si="29"/>
        <v>100</v>
      </c>
      <c r="M140" s="37">
        <v>0</v>
      </c>
      <c r="N140" s="24">
        <f>+Ene!K140+Feb!K140+Mar!K140+Abr!K140+May!K140+Jun!K140+Jul!K140+Ago!K140+Set!K140+Oct!K140+Nov!K140+Dic!K140</f>
        <v>1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1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1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2</v>
      </c>
      <c r="AD140" s="33">
        <f t="shared" si="35"/>
        <v>100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1</v>
      </c>
      <c r="AJ140" s="33">
        <f t="shared" si="37"/>
        <v>12.5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3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13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7</v>
      </c>
      <c r="AD141" s="33">
        <f t="shared" si="35"/>
        <v>700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2</v>
      </c>
      <c r="L142" s="33">
        <f t="shared" si="29"/>
        <v>100</v>
      </c>
      <c r="M142" s="37">
        <v>8</v>
      </c>
      <c r="N142" s="24">
        <f>+Ene!K142+Feb!K142+Mar!K142+Abr!K142+May!K142+Jun!K142+Jul!K142+Ago!K142+Set!K142+Oct!K142+Nov!K142+Dic!K142</f>
        <v>4</v>
      </c>
      <c r="O142" s="33">
        <f t="shared" si="30"/>
        <v>50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2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8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6</v>
      </c>
      <c r="AD142" s="33">
        <f t="shared" si="35"/>
        <v>37.5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7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1</v>
      </c>
      <c r="AR142" s="33">
        <f t="shared" si="39"/>
        <v>5.8823529411764701</v>
      </c>
      <c r="AS142" s="24">
        <f t="shared" si="40"/>
        <v>7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6</v>
      </c>
      <c r="L143" s="33">
        <f t="shared" si="29"/>
        <v>300</v>
      </c>
      <c r="M143" s="37">
        <v>8</v>
      </c>
      <c r="N143" s="24">
        <f>+Ene!K143+Feb!K143+Mar!K143+Abr!K143+May!K143+Jun!K143+Jul!K143+Ago!K143+Set!K143+Oct!K143+Nov!K143+Dic!K143</f>
        <v>15</v>
      </c>
      <c r="O143" s="33">
        <f t="shared" si="30"/>
        <v>187.5</v>
      </c>
      <c r="P143" s="37">
        <v>10</v>
      </c>
      <c r="Q143" s="24">
        <f>+Ene!L143+Feb!L143+Mar!L143+Abr!L143+May!L143+Jun!L143+Jul!L143+Ago!L143+Set!L143+Oct!L143+Nov!L143+Dic!L143</f>
        <v>1</v>
      </c>
      <c r="R143" s="33">
        <f t="shared" si="31"/>
        <v>10</v>
      </c>
      <c r="S143" s="37">
        <v>19</v>
      </c>
      <c r="T143" s="24">
        <f>+Ene!M143+Feb!M143+Mar!M143+Abr!M143+May!M143+Jun!M143+Jul!M143+Ago!M143+Set!M143+Oct!M143+Nov!M143+Dic!M143</f>
        <v>1</v>
      </c>
      <c r="U143" s="33">
        <f t="shared" si="32"/>
        <v>5.2631578947368416</v>
      </c>
      <c r="V143" s="37">
        <v>0</v>
      </c>
      <c r="W143" s="23">
        <f>+Ene!N143+Feb!N143+Mar!N143+Abr!N143+May!N143+Jun!N143+Jul!N143+Ago!N143+Set!N143+Oct!N143+Nov!N143+Dic!N143</f>
        <v>6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21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22</v>
      </c>
      <c r="AD143" s="33">
        <f t="shared" si="35"/>
        <v>110.00000000000001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2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1</v>
      </c>
      <c r="AR143" s="33">
        <f t="shared" si="39"/>
        <v>5.2631578947368416</v>
      </c>
      <c r="AS143" s="24">
        <f t="shared" si="40"/>
        <v>2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9</v>
      </c>
      <c r="L144" s="33">
        <f t="shared" si="29"/>
        <v>225</v>
      </c>
      <c r="M144" s="37">
        <v>11</v>
      </c>
      <c r="N144" s="24">
        <f>+Ene!K144+Feb!K144+Mar!K144+Abr!K144+May!K144+Jun!K144+Jul!K144+Ago!K144+Set!K144+Oct!K144+Nov!K144+Dic!K144</f>
        <v>15</v>
      </c>
      <c r="O144" s="33">
        <f t="shared" si="30"/>
        <v>136.36363636363635</v>
      </c>
      <c r="P144" s="37">
        <v>6</v>
      </c>
      <c r="Q144" s="24">
        <f>+Ene!L144+Feb!L144+Mar!L144+Abr!L144+May!L144+Jun!L144+Jul!L144+Ago!L144+Set!L144+Oct!L144+Nov!L144+Dic!L144</f>
        <v>7</v>
      </c>
      <c r="R144" s="33">
        <f t="shared" si="31"/>
        <v>116.66666666666667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9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18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31</v>
      </c>
      <c r="AD144" s="33">
        <f t="shared" si="35"/>
        <v>147.61904761904762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1</v>
      </c>
      <c r="L145" s="33">
        <f t="shared" si="29"/>
        <v>100</v>
      </c>
      <c r="M145" s="37">
        <v>5</v>
      </c>
      <c r="N145" s="24">
        <f>+Ene!K145+Feb!K145+Mar!K145+Abr!K145+May!K145+Jun!K145+Jul!K145+Ago!K145+Set!K145+Oct!K145+Nov!K145+Dic!K145</f>
        <v>5</v>
      </c>
      <c r="O145" s="33">
        <f t="shared" si="30"/>
        <v>100</v>
      </c>
      <c r="P145" s="37">
        <v>10</v>
      </c>
      <c r="Q145" s="24">
        <f>+Ene!L145+Feb!L145+Mar!L145+Abr!L145+May!L145+Jun!L145+Jul!L145+Ago!L145+Set!L145+Oct!L145+Nov!L145+Dic!L145</f>
        <v>2</v>
      </c>
      <c r="R145" s="33">
        <f t="shared" si="31"/>
        <v>20</v>
      </c>
      <c r="S145" s="37">
        <v>18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1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8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8</v>
      </c>
      <c r="AD145" s="33">
        <f t="shared" si="35"/>
        <v>50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31</v>
      </c>
      <c r="L146" s="33">
        <f t="shared" si="29"/>
        <v>182.35294117647058</v>
      </c>
      <c r="M146" s="37">
        <v>57</v>
      </c>
      <c r="N146" s="24">
        <f>+Ene!K146+Feb!K146+Mar!K146+Abr!K146+May!K146+Jun!K146+Jul!K146+Ago!K146+Set!K146+Oct!K146+Nov!K146+Dic!K146</f>
        <v>48</v>
      </c>
      <c r="O146" s="33">
        <f t="shared" si="30"/>
        <v>84.210526315789465</v>
      </c>
      <c r="P146" s="37">
        <v>53</v>
      </c>
      <c r="Q146" s="24">
        <f>+Ene!L146+Feb!L146+Mar!L146+Abr!L146+May!L146+Jun!L146+Jul!L146+Ago!L146+Set!L146+Oct!L146+Nov!L146+Dic!L146</f>
        <v>30</v>
      </c>
      <c r="R146" s="33">
        <f t="shared" si="31"/>
        <v>56.60377358490566</v>
      </c>
      <c r="S146" s="37">
        <v>167</v>
      </c>
      <c r="T146" s="24">
        <f>+Ene!M146+Feb!M146+Mar!M146+Abr!M146+May!M146+Jun!M146+Jul!M146+Ago!M146+Set!M146+Oct!M146+Nov!M146+Dic!M146</f>
        <v>43</v>
      </c>
      <c r="U146" s="33">
        <f t="shared" si="32"/>
        <v>25.748502994011975</v>
      </c>
      <c r="V146" s="37">
        <v>0</v>
      </c>
      <c r="W146" s="23">
        <f>+Ene!N146+Feb!N146+Mar!N146+Abr!N146+May!N146+Jun!N146+Jul!N146+Ago!N146+Set!N146+Oct!N146+Nov!N146+Dic!N146</f>
        <v>31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102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109</v>
      </c>
      <c r="AD146" s="33">
        <f t="shared" si="35"/>
        <v>85.826771653543304</v>
      </c>
      <c r="AE146" s="37">
        <v>74</v>
      </c>
      <c r="AF146" s="24">
        <f>+Ene!Q146+Feb!Q146+Mar!Q146+Abr!Q146+May!Q146+Jun!Q146+Jul!Q146+Ago!Q146+Set!Q146+Oct!Q146+Nov!Q146+Dic!Q146</f>
        <v>1</v>
      </c>
      <c r="AG146" s="33">
        <f t="shared" si="36"/>
        <v>1.3513513513513513</v>
      </c>
      <c r="AH146" s="37">
        <v>543</v>
      </c>
      <c r="AI146" s="24">
        <f>+Ene!R146+Feb!R146+Mar!R146+Abr!R146+May!R146+Jun!R146+Jul!R146+Ago!R146+Set!R146+Oct!R146+Nov!R146+Dic!R146</f>
        <v>46</v>
      </c>
      <c r="AJ146" s="33">
        <f t="shared" si="37"/>
        <v>8.4714548802946599</v>
      </c>
      <c r="AK146" s="24">
        <f>+Ene!S146+Feb!S146+Mar!S146+Abr!S146+May!S146+Jun!S146+Jul!S146+Ago!S146+Set!S146+Oct!S146+Nov!S146+Dic!S146</f>
        <v>5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14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7</v>
      </c>
      <c r="AR146" s="33">
        <f t="shared" si="39"/>
        <v>5.1851851851851851</v>
      </c>
      <c r="AS146" s="24">
        <f t="shared" si="40"/>
        <v>14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13</v>
      </c>
      <c r="L147" s="33">
        <f t="shared" si="29"/>
        <v>650</v>
      </c>
      <c r="M147" s="37">
        <v>7</v>
      </c>
      <c r="N147" s="24">
        <f>+Ene!K147+Feb!K147+Mar!K147+Abr!K147+May!K147+Jun!K147+Jul!K147+Ago!K147+Set!K147+Oct!K147+Nov!K147+Dic!K147</f>
        <v>13</v>
      </c>
      <c r="O147" s="33">
        <f t="shared" si="30"/>
        <v>185.71428571428572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4</v>
      </c>
      <c r="U147" s="33">
        <f t="shared" si="32"/>
        <v>19.047619047619047</v>
      </c>
      <c r="V147" s="37">
        <v>0</v>
      </c>
      <c r="W147" s="23">
        <f>+Ene!N147+Feb!N147+Mar!N147+Abr!N147+May!N147+Jun!N147+Jul!N147+Ago!N147+Set!N147+Oct!N147+Nov!N147+Dic!N147</f>
        <v>13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21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29</v>
      </c>
      <c r="AD147" s="33">
        <f t="shared" si="35"/>
        <v>161.11111111111111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3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1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1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4</v>
      </c>
      <c r="L148" s="33">
        <f t="shared" si="29"/>
        <v>80</v>
      </c>
      <c r="M148" s="37">
        <v>27</v>
      </c>
      <c r="N148" s="24">
        <f>+Ene!K148+Feb!K148+Mar!K148+Abr!K148+May!K148+Jun!K148+Jul!K148+Ago!K148+Set!K148+Oct!K148+Nov!K148+Dic!K148</f>
        <v>7</v>
      </c>
      <c r="O148" s="33">
        <f t="shared" si="30"/>
        <v>25.925925925925924</v>
      </c>
      <c r="P148" s="37">
        <v>23</v>
      </c>
      <c r="Q148" s="24">
        <f>+Ene!L148+Feb!L148+Mar!L148+Abr!L148+May!L148+Jun!L148+Jul!L148+Ago!L148+Set!L148+Oct!L148+Nov!L148+Dic!L148</f>
        <v>5</v>
      </c>
      <c r="R148" s="33">
        <f t="shared" si="31"/>
        <v>21.739130434782609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4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15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16</v>
      </c>
      <c r="AD148" s="33">
        <f t="shared" si="35"/>
        <v>29.09090909090909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7</v>
      </c>
      <c r="AJ148" s="33">
        <f t="shared" si="37"/>
        <v>3.3653846153846154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15</v>
      </c>
      <c r="L149" s="33">
        <f t="shared" si="29"/>
        <v>250</v>
      </c>
      <c r="M149" s="37">
        <v>17</v>
      </c>
      <c r="N149" s="24">
        <f>+Ene!K149+Feb!K149+Mar!K149+Abr!K149+May!K149+Jun!K149+Jul!K149+Ago!K149+Set!K149+Oct!K149+Nov!K149+Dic!K149</f>
        <v>28</v>
      </c>
      <c r="O149" s="33">
        <f t="shared" si="30"/>
        <v>164.70588235294116</v>
      </c>
      <c r="P149" s="37">
        <v>12</v>
      </c>
      <c r="Q149" s="24">
        <f>+Ene!L149+Feb!L149+Mar!L149+Abr!L149+May!L149+Jun!L149+Jul!L149+Ago!L149+Set!L149+Oct!L149+Nov!L149+Dic!L149</f>
        <v>12</v>
      </c>
      <c r="R149" s="33">
        <f t="shared" si="31"/>
        <v>100</v>
      </c>
      <c r="S149" s="37">
        <v>30</v>
      </c>
      <c r="T149" s="24">
        <f>+Ene!M149+Feb!M149+Mar!M149+Abr!M149+May!M149+Jun!M149+Jul!M149+Ago!M149+Set!M149+Oct!M149+Nov!M149+Dic!M149</f>
        <v>13</v>
      </c>
      <c r="U149" s="33">
        <f t="shared" si="32"/>
        <v>43.333333333333336</v>
      </c>
      <c r="V149" s="37">
        <v>0</v>
      </c>
      <c r="W149" s="23">
        <f>+Ene!N149+Feb!N149+Mar!N149+Abr!N149+May!N149+Jun!N149+Jul!N149+Ago!N149+Set!N149+Oct!N149+Nov!N149+Dic!N149</f>
        <v>15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44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55</v>
      </c>
      <c r="AD149" s="33">
        <f t="shared" si="35"/>
        <v>157.14285714285714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4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1</v>
      </c>
      <c r="AR149" s="33">
        <f t="shared" si="39"/>
        <v>2.5</v>
      </c>
      <c r="AS149" s="24">
        <f t="shared" si="40"/>
        <v>4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182</v>
      </c>
      <c r="L150" s="33">
        <f t="shared" si="29"/>
        <v>233.33333333333334</v>
      </c>
      <c r="M150" s="37">
        <v>185</v>
      </c>
      <c r="N150" s="24">
        <f>+Ene!K150+Feb!K150+Mar!K150+Abr!K150+May!K150+Jun!K150+Jul!K150+Ago!K150+Set!K150+Oct!K150+Nov!K150+Dic!K150</f>
        <v>186</v>
      </c>
      <c r="O150" s="33">
        <f t="shared" si="30"/>
        <v>100.54054054054053</v>
      </c>
      <c r="P150" s="37">
        <v>181</v>
      </c>
      <c r="Q150" s="24">
        <f>+Ene!L150+Feb!L150+Mar!L150+Abr!L150+May!L150+Jun!L150+Jul!L150+Ago!L150+Set!L150+Oct!L150+Nov!L150+Dic!L150</f>
        <v>48</v>
      </c>
      <c r="R150" s="33">
        <f t="shared" si="31"/>
        <v>26.519337016574585</v>
      </c>
      <c r="S150" s="37">
        <v>336</v>
      </c>
      <c r="T150" s="24">
        <f>+Ene!M150+Feb!M150+Mar!M150+Abr!M150+May!M150+Jun!M150+Jul!M150+Ago!M150+Set!M150+Oct!M150+Nov!M150+Dic!M150</f>
        <v>11</v>
      </c>
      <c r="U150" s="33">
        <f t="shared" si="32"/>
        <v>3.2738095238095242</v>
      </c>
      <c r="V150" s="37">
        <v>0</v>
      </c>
      <c r="W150" s="23">
        <f>+Ene!N150+Feb!N150+Mar!N150+Abr!N150+May!N150+Jun!N150+Jul!N150+Ago!N150+Set!N150+Oct!N150+Nov!N150+Dic!N150</f>
        <v>179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417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416</v>
      </c>
      <c r="AD150" s="33">
        <f t="shared" si="35"/>
        <v>93.693693693693689</v>
      </c>
      <c r="AE150" s="37">
        <v>339</v>
      </c>
      <c r="AF150" s="24">
        <f>+Ene!Q150+Feb!Q150+Mar!Q150+Abr!Q150+May!Q150+Jun!Q150+Jul!Q150+Ago!Q150+Set!Q150+Oct!Q150+Nov!Q150+Dic!Q150</f>
        <v>2</v>
      </c>
      <c r="AG150" s="33">
        <f t="shared" si="36"/>
        <v>0.58997050147492625</v>
      </c>
      <c r="AH150" s="37">
        <v>1688</v>
      </c>
      <c r="AI150" s="24">
        <f>+Ene!R150+Feb!R150+Mar!R150+Abr!R150+May!R150+Jun!R150+Jul!R150+Ago!R150+Set!R150+Oct!R150+Nov!R150+Dic!R150</f>
        <v>180</v>
      </c>
      <c r="AJ150" s="33">
        <f t="shared" si="37"/>
        <v>10.66350710900474</v>
      </c>
      <c r="AK150" s="24">
        <f>+Ene!S150+Feb!S150+Mar!S150+Abr!S150+May!S150+Jun!S150+Jul!S150+Ago!S150+Set!S150+Oct!S150+Nov!S150+Dic!S150</f>
        <v>10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5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3</v>
      </c>
      <c r="AR150" s="33">
        <f t="shared" si="39"/>
        <v>0.58365758754863817</v>
      </c>
      <c r="AS150" s="24">
        <f t="shared" si="40"/>
        <v>5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1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1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3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1</v>
      </c>
      <c r="AD152" s="33">
        <f t="shared" si="35"/>
        <v>25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2</v>
      </c>
      <c r="L153" s="33">
        <f t="shared" si="29"/>
        <v>200</v>
      </c>
      <c r="M153" s="37">
        <v>5</v>
      </c>
      <c r="N153" s="24">
        <f>+Ene!K153+Feb!K153+Mar!K153+Abr!K153+May!K153+Jun!K153+Jul!K153+Ago!K153+Set!K153+Oct!K153+Nov!K153+Dic!K153</f>
        <v>11</v>
      </c>
      <c r="O153" s="33">
        <f t="shared" si="30"/>
        <v>220.00000000000003</v>
      </c>
      <c r="P153" s="37">
        <v>5</v>
      </c>
      <c r="Q153" s="24">
        <f>+Ene!L153+Feb!L153+Mar!L153+Abr!L153+May!L153+Jun!L153+Jul!L153+Ago!L153+Set!L153+Oct!L153+Nov!L153+Dic!L153</f>
        <v>4</v>
      </c>
      <c r="R153" s="33">
        <f t="shared" si="31"/>
        <v>80</v>
      </c>
      <c r="S153" s="37">
        <v>7</v>
      </c>
      <c r="T153" s="24">
        <f>+Ene!M153+Feb!M153+Mar!M153+Abr!M153+May!M153+Jun!M153+Jul!M153+Ago!M153+Set!M153+Oct!M153+Nov!M153+Dic!M153</f>
        <v>1</v>
      </c>
      <c r="U153" s="33">
        <f t="shared" si="32"/>
        <v>14.285714285714285</v>
      </c>
      <c r="V153" s="37">
        <v>0</v>
      </c>
      <c r="W153" s="23">
        <f>+Ene!N153+Feb!N153+Mar!N153+Abr!N153+May!N153+Jun!N153+Jul!N153+Ago!N153+Set!N153+Oct!N153+Nov!N153+Dic!N153</f>
        <v>2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16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17</v>
      </c>
      <c r="AD153" s="33">
        <f t="shared" si="35"/>
        <v>154.54545454545453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2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2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5</v>
      </c>
      <c r="L154" s="33">
        <f t="shared" si="29"/>
        <v>125</v>
      </c>
      <c r="M154" s="37">
        <v>11</v>
      </c>
      <c r="N154" s="24">
        <f>+Ene!K154+Feb!K154+Mar!K154+Abr!K154+May!K154+Jun!K154+Jul!K154+Ago!K154+Set!K154+Oct!K154+Nov!K154+Dic!K154</f>
        <v>11</v>
      </c>
      <c r="O154" s="33">
        <f t="shared" si="30"/>
        <v>100</v>
      </c>
      <c r="P154" s="37">
        <v>13</v>
      </c>
      <c r="Q154" s="24">
        <f>+Ene!L154+Feb!L154+Mar!L154+Abr!L154+May!L154+Jun!L154+Jul!L154+Ago!L154+Set!L154+Oct!L154+Nov!L154+Dic!L154</f>
        <v>1</v>
      </c>
      <c r="R154" s="33">
        <f t="shared" si="31"/>
        <v>7.6923076923076925</v>
      </c>
      <c r="S154" s="37">
        <v>26</v>
      </c>
      <c r="T154" s="24">
        <f>+Ene!M154+Feb!M154+Mar!M154+Abr!M154+May!M154+Jun!M154+Jul!M154+Ago!M154+Set!M154+Oct!M154+Nov!M154+Dic!M154</f>
        <v>3</v>
      </c>
      <c r="U154" s="33">
        <f t="shared" si="32"/>
        <v>11.538461538461538</v>
      </c>
      <c r="V154" s="37">
        <v>0</v>
      </c>
      <c r="W154" s="23">
        <f>+Ene!N154+Feb!N154+Mar!N154+Abr!N154+May!N154+Jun!N154+Jul!N154+Ago!N154+Set!N154+Oct!N154+Nov!N154+Dic!N154</f>
        <v>5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21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17</v>
      </c>
      <c r="AD154" s="33">
        <f t="shared" si="35"/>
        <v>60.714285714285708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9</v>
      </c>
      <c r="L155" s="33">
        <f t="shared" si="29"/>
        <v>128.57142857142858</v>
      </c>
      <c r="M155" s="37">
        <v>22</v>
      </c>
      <c r="N155" s="24">
        <f>+Ene!K155+Feb!K155+Mar!K155+Abr!K155+May!K155+Jun!K155+Jul!K155+Ago!K155+Set!K155+Oct!K155+Nov!K155+Dic!K155</f>
        <v>10</v>
      </c>
      <c r="O155" s="33">
        <f t="shared" si="30"/>
        <v>45.454545454545453</v>
      </c>
      <c r="P155" s="37">
        <v>20</v>
      </c>
      <c r="Q155" s="24">
        <f>+Ene!L155+Feb!L155+Mar!L155+Abr!L155+May!L155+Jun!L155+Jul!L155+Ago!L155+Set!L155+Oct!L155+Nov!L155+Dic!L155</f>
        <v>16</v>
      </c>
      <c r="R155" s="33">
        <f t="shared" si="31"/>
        <v>80</v>
      </c>
      <c r="S155" s="37">
        <v>23</v>
      </c>
      <c r="T155" s="24">
        <f>+Ene!M155+Feb!M155+Mar!M155+Abr!M155+May!M155+Jun!M155+Jul!M155+Ago!M155+Set!M155+Oct!M155+Nov!M155+Dic!M155</f>
        <v>8</v>
      </c>
      <c r="U155" s="33">
        <f t="shared" si="32"/>
        <v>34.782608695652172</v>
      </c>
      <c r="V155" s="37">
        <v>0</v>
      </c>
      <c r="W155" s="23">
        <f>+Ene!N155+Feb!N155+Mar!N155+Abr!N155+May!N155+Jun!N155+Jul!N155+Ago!N155+Set!N155+Oct!N155+Nov!N155+Dic!N155</f>
        <v>9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34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35</v>
      </c>
      <c r="AD155" s="33">
        <f t="shared" si="35"/>
        <v>71.428571428571431</v>
      </c>
      <c r="AE155" s="37">
        <v>29</v>
      </c>
      <c r="AF155" s="24">
        <f>+Ene!Q155+Feb!Q155+Mar!Q155+Abr!Q155+May!Q155+Jun!Q155+Jul!Q155+Ago!Q155+Set!Q155+Oct!Q155+Nov!Q155+Dic!Q155</f>
        <v>9</v>
      </c>
      <c r="AG155" s="33">
        <f t="shared" si="36"/>
        <v>31.03448275862069</v>
      </c>
      <c r="AH155" s="37">
        <v>157</v>
      </c>
      <c r="AI155" s="24">
        <f>+Ene!R155+Feb!R155+Mar!R155+Abr!R155+May!R155+Jun!R155+Jul!R155+Ago!R155+Set!R155+Oct!R155+Nov!R155+Dic!R155</f>
        <v>28</v>
      </c>
      <c r="AJ155" s="33">
        <f t="shared" si="37"/>
        <v>17.834394904458598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3</v>
      </c>
      <c r="AR155" s="33">
        <f t="shared" si="39"/>
        <v>5.6603773584905666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7</v>
      </c>
      <c r="O156" s="33">
        <f t="shared" si="30"/>
        <v>233.33333333333334</v>
      </c>
      <c r="P156" s="37">
        <v>4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3</v>
      </c>
      <c r="T156" s="24">
        <f>+Ene!M156+Feb!M156+Mar!M156+Abr!M156+May!M156+Jun!M156+Jul!M156+Ago!M156+Set!M156+Oct!M156+Nov!M156+Dic!M156</f>
        <v>1</v>
      </c>
      <c r="U156" s="33">
        <f t="shared" si="32"/>
        <v>33.333333333333329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10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7</v>
      </c>
      <c r="AD156" s="33">
        <f t="shared" si="35"/>
        <v>87.5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4</v>
      </c>
      <c r="AJ156" s="33">
        <f t="shared" si="37"/>
        <v>14.814814814814813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1</v>
      </c>
      <c r="O157" s="33">
        <f t="shared" si="30"/>
        <v>9.0909090909090917</v>
      </c>
      <c r="P157" s="37">
        <v>14</v>
      </c>
      <c r="Q157" s="24">
        <f>+Ene!L157+Feb!L157+Mar!L157+Abr!L157+May!L157+Jun!L157+Jul!L157+Ago!L157+Set!L157+Oct!L157+Nov!L157+Dic!L157</f>
        <v>4</v>
      </c>
      <c r="R157" s="33">
        <f t="shared" si="31"/>
        <v>28.571428571428569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17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5</v>
      </c>
      <c r="AD157" s="33">
        <f t="shared" si="35"/>
        <v>18.518518518518519</v>
      </c>
      <c r="AE157" s="37">
        <v>11</v>
      </c>
      <c r="AF157" s="24">
        <f>+Ene!Q157+Feb!Q157+Mar!Q157+Abr!Q157+May!Q157+Jun!Q157+Jul!Q157+Ago!Q157+Set!Q157+Oct!Q157+Nov!Q157+Dic!Q157</f>
        <v>4</v>
      </c>
      <c r="AG157" s="33">
        <f t="shared" si="36"/>
        <v>36.363636363636367</v>
      </c>
      <c r="AH157" s="37">
        <v>142</v>
      </c>
      <c r="AI157" s="24">
        <f>+Ene!R157+Feb!R157+Mar!R157+Abr!R157+May!R157+Jun!R157+Jul!R157+Ago!R157+Set!R157+Oct!R157+Nov!R157+Dic!R157</f>
        <v>4</v>
      </c>
      <c r="AJ157" s="33">
        <f t="shared" si="37"/>
        <v>2.8169014084507045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2</v>
      </c>
      <c r="AR157" s="33">
        <f t="shared" si="39"/>
        <v>7.4074074074074066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1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25</v>
      </c>
      <c r="L161" s="33">
        <f t="shared" si="29"/>
        <v>250</v>
      </c>
      <c r="M161" s="37">
        <v>23</v>
      </c>
      <c r="N161" s="24">
        <f>+Ene!K161+Feb!K161+Mar!K161+Abr!K161+May!K161+Jun!K161+Jul!K161+Ago!K161+Set!K161+Oct!K161+Nov!K161+Dic!K161</f>
        <v>34</v>
      </c>
      <c r="O161" s="33">
        <f t="shared" si="30"/>
        <v>147.82608695652172</v>
      </c>
      <c r="P161" s="37">
        <v>15</v>
      </c>
      <c r="Q161" s="24">
        <f>+Ene!L161+Feb!L161+Mar!L161+Abr!L161+May!L161+Jun!L161+Jul!L161+Ago!L161+Set!L161+Oct!L161+Nov!L161+Dic!L161</f>
        <v>20</v>
      </c>
      <c r="R161" s="33">
        <f t="shared" si="31"/>
        <v>133.33333333333331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25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63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79</v>
      </c>
      <c r="AD161" s="33">
        <f t="shared" si="35"/>
        <v>164.58333333333331</v>
      </c>
      <c r="AE161" s="37">
        <v>53</v>
      </c>
      <c r="AF161" s="24">
        <f>+Ene!Q161+Feb!Q161+Mar!Q161+Abr!Q161+May!Q161+Jun!Q161+Jul!Q161+Ago!Q161+Set!Q161+Oct!Q161+Nov!Q161+Dic!Q161</f>
        <v>23</v>
      </c>
      <c r="AG161" s="33">
        <f t="shared" si="36"/>
        <v>43.39622641509434</v>
      </c>
      <c r="AH161" s="37">
        <v>201</v>
      </c>
      <c r="AI161" s="24">
        <f>+Ene!R161+Feb!R161+Mar!R161+Abr!R161+May!R161+Jun!R161+Jul!R161+Ago!R161+Set!R161+Oct!R161+Nov!R161+Dic!R161</f>
        <v>90</v>
      </c>
      <c r="AJ161" s="33">
        <f t="shared" si="37"/>
        <v>44.776119402985074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24</v>
      </c>
      <c r="O163" s="33">
        <f t="shared" si="30"/>
        <v>200</v>
      </c>
      <c r="P163" s="37">
        <v>25</v>
      </c>
      <c r="Q163" s="24">
        <f>+Ene!L163+Feb!L163+Mar!L163+Abr!L163+May!L163+Jun!L163+Jul!L163+Ago!L163+Set!L163+Oct!L163+Nov!L163+Dic!L163</f>
        <v>4</v>
      </c>
      <c r="R163" s="33">
        <f t="shared" si="31"/>
        <v>16</v>
      </c>
      <c r="S163" s="37">
        <v>0</v>
      </c>
      <c r="T163" s="24">
        <f>+Ene!M163+Feb!M163+Mar!M163+Abr!M163+May!M163+Jun!M163+Jul!M163+Ago!M163+Set!M163+Oct!M163+Nov!M163+Dic!M163</f>
        <v>2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11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33</v>
      </c>
      <c r="AD163" s="33">
        <f t="shared" si="35"/>
        <v>73.333333333333329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16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5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2</v>
      </c>
      <c r="AR163" s="33">
        <f t="shared" si="39"/>
        <v>3.5087719298245612</v>
      </c>
      <c r="AS163" s="24">
        <f t="shared" si="40"/>
        <v>5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8</v>
      </c>
      <c r="L164" s="33">
        <f t="shared" si="29"/>
        <v>133.33333333333331</v>
      </c>
      <c r="M164" s="37">
        <v>12</v>
      </c>
      <c r="N164" s="24">
        <f>+Ene!K164+Feb!K164+Mar!K164+Abr!K164+May!K164+Jun!K164+Jul!K164+Ago!K164+Set!K164+Oct!K164+Nov!K164+Dic!K164</f>
        <v>13</v>
      </c>
      <c r="O164" s="33">
        <f t="shared" si="30"/>
        <v>108.33333333333333</v>
      </c>
      <c r="P164" s="37">
        <v>35</v>
      </c>
      <c r="Q164" s="24">
        <f>+Ene!L164+Feb!L164+Mar!L164+Abr!L164+May!L164+Jun!L164+Jul!L164+Ago!L164+Set!L164+Oct!L164+Nov!L164+Dic!L164</f>
        <v>5</v>
      </c>
      <c r="R164" s="33">
        <f t="shared" si="31"/>
        <v>14.285714285714285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7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25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26</v>
      </c>
      <c r="AD164" s="33">
        <f t="shared" si="35"/>
        <v>49.056603773584904</v>
      </c>
      <c r="AE164" s="37">
        <v>0</v>
      </c>
      <c r="AF164" s="24">
        <f>+Ene!Q164+Feb!Q164+Mar!Q164+Abr!Q164+May!Q164+Jun!Q164+Jul!Q164+Ago!Q164+Set!Q164+Oct!Q164+Nov!Q164+Dic!Q164</f>
        <v>6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12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8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2</v>
      </c>
      <c r="AR164" s="33">
        <f t="shared" si="39"/>
        <v>3.0769230769230771</v>
      </c>
      <c r="AS164" s="24">
        <f t="shared" si="40"/>
        <v>8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1</v>
      </c>
      <c r="L165" s="33">
        <f t="shared" si="29"/>
        <v>50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1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1</v>
      </c>
      <c r="AD165" s="33">
        <f t="shared" si="35"/>
        <v>7.1428571428571423</v>
      </c>
      <c r="AE165" s="37">
        <v>0</v>
      </c>
      <c r="AF165" s="24">
        <f>+Ene!Q165+Feb!Q165+Mar!Q165+Abr!Q165+May!Q165+Jun!Q165+Jul!Q165+Ago!Q165+Set!Q165+Oct!Q165+Nov!Q165+Dic!Q165</f>
        <v>1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1</v>
      </c>
      <c r="O166" s="33">
        <f t="shared" si="30"/>
        <v>1.9607843137254901</v>
      </c>
      <c r="P166" s="37">
        <v>6</v>
      </c>
      <c r="Q166" s="24">
        <f>+Ene!L166+Feb!L166+Mar!L166+Abr!L166+May!L166+Jun!L166+Jul!L166+Ago!L166+Set!L166+Oct!L166+Nov!L166+Dic!L166</f>
        <v>3</v>
      </c>
      <c r="R166" s="33">
        <f t="shared" si="31"/>
        <v>50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6</v>
      </c>
      <c r="AD166" s="33">
        <f t="shared" si="35"/>
        <v>10.16949152542373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5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3</v>
      </c>
      <c r="O167" s="33">
        <f t="shared" si="30"/>
        <v>100</v>
      </c>
      <c r="P167" s="37">
        <v>4</v>
      </c>
      <c r="Q167" s="24">
        <f>+Ene!L167+Feb!L167+Mar!L167+Abr!L167+May!L167+Jun!L167+Jul!L167+Ago!L167+Set!L167+Oct!L167+Nov!L167+Dic!L167</f>
        <v>1</v>
      </c>
      <c r="R167" s="33">
        <f t="shared" si="31"/>
        <v>25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1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4</v>
      </c>
      <c r="AD167" s="33">
        <f t="shared" si="35"/>
        <v>44.444444444444443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8</v>
      </c>
      <c r="L168" s="33">
        <f t="shared" si="29"/>
        <v>800</v>
      </c>
      <c r="M168" s="37">
        <v>6</v>
      </c>
      <c r="N168" s="24">
        <f>+Ene!K168+Feb!K168+Mar!K168+Abr!K168+May!K168+Jun!K168+Jul!K168+Ago!K168+Set!K168+Oct!K168+Nov!K168+Dic!K168</f>
        <v>1</v>
      </c>
      <c r="O168" s="33">
        <f t="shared" si="30"/>
        <v>16.666666666666664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6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7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9</v>
      </c>
      <c r="AD168" s="33">
        <f t="shared" si="35"/>
        <v>69.230769230769226</v>
      </c>
      <c r="AE168" s="37">
        <v>0</v>
      </c>
      <c r="AF168" s="24">
        <f>+Ene!Q168+Feb!Q168+Mar!Q168+Abr!Q168+May!Q168+Jun!Q168+Jul!Q168+Ago!Q168+Set!Q168+Oct!Q168+Nov!Q168+Dic!Q168</f>
        <v>7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1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1</v>
      </c>
      <c r="AR168" s="33">
        <f t="shared" si="39"/>
        <v>9.0909090909090917</v>
      </c>
      <c r="AS168" s="24">
        <f t="shared" si="40"/>
        <v>1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9</v>
      </c>
      <c r="L169" s="33">
        <f t="shared" si="29"/>
        <v>300</v>
      </c>
      <c r="M169" s="37">
        <v>7</v>
      </c>
      <c r="N169" s="24">
        <f>+Ene!K169+Feb!K169+Mar!K169+Abr!K169+May!K169+Jun!K169+Jul!K169+Ago!K169+Set!K169+Oct!K169+Nov!K169+Dic!K169</f>
        <v>11</v>
      </c>
      <c r="O169" s="33">
        <f t="shared" si="30"/>
        <v>157.14285714285714</v>
      </c>
      <c r="P169" s="37">
        <v>16</v>
      </c>
      <c r="Q169" s="24">
        <f>+Ene!L169+Feb!L169+Mar!L169+Abr!L169+May!L169+Jun!L169+Jul!L169+Ago!L169+Set!L169+Oct!L169+Nov!L169+Dic!L169</f>
        <v>8</v>
      </c>
      <c r="R169" s="33">
        <f t="shared" si="31"/>
        <v>50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8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9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28</v>
      </c>
      <c r="AD169" s="33">
        <f t="shared" si="35"/>
        <v>107.69230769230769</v>
      </c>
      <c r="AE169" s="37">
        <v>0</v>
      </c>
      <c r="AF169" s="24">
        <f>+Ene!Q169+Feb!Q169+Mar!Q169+Abr!Q169+May!Q169+Jun!Q169+Jul!Q169+Ago!Q169+Set!Q169+Oct!Q169+Nov!Q169+Dic!Q169</f>
        <v>7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11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6</v>
      </c>
      <c r="L170" s="33">
        <f t="shared" si="29"/>
        <v>300</v>
      </c>
      <c r="M170" s="37">
        <v>15</v>
      </c>
      <c r="N170" s="24">
        <f>+Ene!K170+Feb!K170+Mar!K170+Abr!K170+May!K170+Jun!K170+Jul!K170+Ago!K170+Set!K170+Oct!K170+Nov!K170+Dic!K170</f>
        <v>14</v>
      </c>
      <c r="O170" s="33">
        <f t="shared" si="30"/>
        <v>93.333333333333329</v>
      </c>
      <c r="P170" s="37">
        <v>18</v>
      </c>
      <c r="Q170" s="24">
        <f>+Ene!L170+Feb!L170+Mar!L170+Abr!L170+May!L170+Jun!L170+Jul!L170+Ago!L170+Set!L170+Oct!L170+Nov!L170+Dic!L170</f>
        <v>7</v>
      </c>
      <c r="R170" s="33">
        <f t="shared" si="31"/>
        <v>38.888888888888893</v>
      </c>
      <c r="S170" s="37">
        <v>0</v>
      </c>
      <c r="T170" s="24">
        <f>+Ene!M170+Feb!M170+Mar!M170+Abr!M170+May!M170+Jun!M170+Jul!M170+Ago!M170+Set!M170+Oct!M170+Nov!M170+Dic!M170</f>
        <v>6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6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12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27</v>
      </c>
      <c r="AD170" s="33">
        <f t="shared" si="35"/>
        <v>77.142857142857153</v>
      </c>
      <c r="AE170" s="37">
        <v>0</v>
      </c>
      <c r="AF170" s="24">
        <f>+Ene!Q170+Feb!Q170+Mar!Q170+Abr!Q170+May!Q170+Jun!Q170+Jul!Q170+Ago!Q170+Set!Q170+Oct!Q170+Nov!Q170+Dic!Q170</f>
        <v>6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28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3</v>
      </c>
      <c r="L171" s="33">
        <f t="shared" si="29"/>
        <v>25</v>
      </c>
      <c r="M171" s="37">
        <v>64</v>
      </c>
      <c r="N171" s="24">
        <f>+Ene!K171+Feb!K171+Mar!K171+Abr!K171+May!K171+Jun!K171+Jul!K171+Ago!K171+Set!K171+Oct!K171+Nov!K171+Dic!K171</f>
        <v>5</v>
      </c>
      <c r="O171" s="33">
        <f t="shared" si="30"/>
        <v>7.8125</v>
      </c>
      <c r="P171" s="37">
        <v>70</v>
      </c>
      <c r="Q171" s="24">
        <f>+Ene!L171+Feb!L171+Mar!L171+Abr!L171+May!L171+Jun!L171+Jul!L171+Ago!L171+Set!L171+Oct!L171+Nov!L171+Dic!L171</f>
        <v>3</v>
      </c>
      <c r="R171" s="33">
        <f t="shared" si="31"/>
        <v>4.2857142857142856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3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15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11</v>
      </c>
      <c r="AD171" s="33">
        <f t="shared" si="35"/>
        <v>7.5342465753424657</v>
      </c>
      <c r="AE171" s="37">
        <v>52</v>
      </c>
      <c r="AF171" s="24">
        <f>+Ene!Q171+Feb!Q171+Mar!Q171+Abr!Q171+May!Q171+Jun!Q171+Jul!Q171+Ago!Q171+Set!Q171+Oct!Q171+Nov!Q171+Dic!Q171</f>
        <v>3</v>
      </c>
      <c r="AG171" s="33">
        <f t="shared" si="36"/>
        <v>5.7692307692307692</v>
      </c>
      <c r="AH171" s="37">
        <v>499</v>
      </c>
      <c r="AI171" s="24">
        <f>+Ene!R171+Feb!R171+Mar!R171+Abr!R171+May!R171+Jun!R171+Jul!R171+Ago!R171+Set!R171+Oct!R171+Nov!R171+Dic!R171</f>
        <v>16</v>
      </c>
      <c r="AJ171" s="33">
        <f t="shared" si="37"/>
        <v>3.2064128256513023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1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1</v>
      </c>
      <c r="AT171" s="24">
        <f>+Ene!X171+Feb!X171+Mar!X171+Abr!X171+May!X171+Jun!X171+Jul!X171+Ago!X171+Set!X171+Oct!X171+Nov!X171+Dic!X171</f>
        <v>1</v>
      </c>
      <c r="AU171" s="33">
        <f t="shared" si="41"/>
        <v>100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6</v>
      </c>
      <c r="L172" s="33">
        <f t="shared" si="29"/>
        <v>120</v>
      </c>
      <c r="M172" s="37">
        <v>17</v>
      </c>
      <c r="N172" s="24">
        <f>+Ene!K172+Feb!K172+Mar!K172+Abr!K172+May!K172+Jun!K172+Jul!K172+Ago!K172+Set!K172+Oct!K172+Nov!K172+Dic!K172</f>
        <v>3</v>
      </c>
      <c r="O172" s="33">
        <f t="shared" si="30"/>
        <v>17.647058823529413</v>
      </c>
      <c r="P172" s="37">
        <v>15</v>
      </c>
      <c r="Q172" s="24">
        <f>+Ene!L172+Feb!L172+Mar!L172+Abr!L172+May!L172+Jun!L172+Jul!L172+Ago!L172+Set!L172+Oct!L172+Nov!L172+Dic!L172</f>
        <v>4</v>
      </c>
      <c r="R172" s="33">
        <f t="shared" si="31"/>
        <v>26.666666666666668</v>
      </c>
      <c r="S172" s="37">
        <v>25</v>
      </c>
      <c r="T172" s="24">
        <f>+Ene!M172+Feb!M172+Mar!M172+Abr!M172+May!M172+Jun!M172+Jul!M172+Ago!M172+Set!M172+Oct!M172+Nov!M172+Dic!M172</f>
        <v>8</v>
      </c>
      <c r="U172" s="33">
        <f t="shared" si="32"/>
        <v>32</v>
      </c>
      <c r="V172" s="37">
        <v>0</v>
      </c>
      <c r="W172" s="23">
        <f>+Ene!N172+Feb!N172+Mar!N172+Abr!N172+May!N172+Jun!N172+Jul!N172+Ago!N172+Set!N172+Oct!N172+Nov!N172+Dic!N172</f>
        <v>4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12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13</v>
      </c>
      <c r="AD172" s="33">
        <f t="shared" si="35"/>
        <v>35.135135135135137</v>
      </c>
      <c r="AE172" s="37">
        <v>22</v>
      </c>
      <c r="AF172" s="24">
        <f>+Ene!Q172+Feb!Q172+Mar!Q172+Abr!Q172+May!Q172+Jun!Q172+Jul!Q172+Ago!Q172+Set!Q172+Oct!Q172+Nov!Q172+Dic!Q172</f>
        <v>3</v>
      </c>
      <c r="AG172" s="33">
        <f t="shared" si="36"/>
        <v>13.636363636363635</v>
      </c>
      <c r="AH172" s="37">
        <v>129</v>
      </c>
      <c r="AI172" s="24">
        <f>+Ene!R172+Feb!R172+Mar!R172+Abr!R172+May!R172+Jun!R172+Jul!R172+Ago!R172+Set!R172+Oct!R172+Nov!R172+Dic!R172</f>
        <v>7</v>
      </c>
      <c r="AJ172" s="33">
        <f t="shared" si="37"/>
        <v>5.4263565891472867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2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1</v>
      </c>
      <c r="AR172" s="33">
        <f t="shared" si="39"/>
        <v>2.5</v>
      </c>
      <c r="AS172" s="24">
        <f t="shared" si="40"/>
        <v>2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5</v>
      </c>
      <c r="L173" s="33">
        <f t="shared" si="29"/>
        <v>100</v>
      </c>
      <c r="M173" s="37">
        <v>7</v>
      </c>
      <c r="N173" s="24">
        <f>+Ene!K173+Feb!K173+Mar!K173+Abr!K173+May!K173+Jun!K173+Jul!K173+Ago!K173+Set!K173+Oct!K173+Nov!K173+Dic!K173</f>
        <v>1</v>
      </c>
      <c r="O173" s="33">
        <f t="shared" si="30"/>
        <v>14.285714285714285</v>
      </c>
      <c r="P173" s="37">
        <v>17</v>
      </c>
      <c r="Q173" s="24">
        <f>+Ene!L173+Feb!L173+Mar!L173+Abr!L173+May!L173+Jun!L173+Jul!L173+Ago!L173+Set!L173+Oct!L173+Nov!L173+Dic!L173</f>
        <v>8</v>
      </c>
      <c r="R173" s="33">
        <f t="shared" si="31"/>
        <v>47.058823529411761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5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24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14</v>
      </c>
      <c r="AD173" s="33">
        <f t="shared" si="35"/>
        <v>48.275862068965516</v>
      </c>
      <c r="AE173" s="37">
        <v>20</v>
      </c>
      <c r="AF173" s="24">
        <f>+Ene!Q173+Feb!Q173+Mar!Q173+Abr!Q173+May!Q173+Jun!Q173+Jul!Q173+Ago!Q173+Set!Q173+Oct!Q173+Nov!Q173+Dic!Q173</f>
        <v>7</v>
      </c>
      <c r="AG173" s="33">
        <f t="shared" si="36"/>
        <v>35</v>
      </c>
      <c r="AH173" s="37">
        <v>135</v>
      </c>
      <c r="AI173" s="24">
        <f>+Ene!R173+Feb!R173+Mar!R173+Abr!R173+May!R173+Jun!R173+Jul!R173+Ago!R173+Set!R173+Oct!R173+Nov!R173+Dic!R173</f>
        <v>19</v>
      </c>
      <c r="AJ173" s="33">
        <f t="shared" si="37"/>
        <v>14.074074074074074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1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1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2</v>
      </c>
      <c r="R174" s="33">
        <f t="shared" si="31"/>
        <v>40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4</v>
      </c>
      <c r="AD174" s="33">
        <f t="shared" si="35"/>
        <v>36.363636363636367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1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1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2</v>
      </c>
      <c r="L175" s="33">
        <f t="shared" si="29"/>
        <v>66.666666666666657</v>
      </c>
      <c r="M175" s="37">
        <v>12</v>
      </c>
      <c r="N175" s="24">
        <f>+Ene!K175+Feb!K175+Mar!K175+Abr!K175+May!K175+Jun!K175+Jul!K175+Ago!K175+Set!K175+Oct!K175+Nov!K175+Dic!K175</f>
        <v>2</v>
      </c>
      <c r="O175" s="33">
        <f t="shared" si="30"/>
        <v>16.666666666666664</v>
      </c>
      <c r="P175" s="37">
        <v>15</v>
      </c>
      <c r="Q175" s="24">
        <f>+Ene!L175+Feb!L175+Mar!L175+Abr!L175+May!L175+Jun!L175+Jul!L175+Ago!L175+Set!L175+Oct!L175+Nov!L175+Dic!L175</f>
        <v>3</v>
      </c>
      <c r="R175" s="33">
        <f t="shared" si="31"/>
        <v>20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2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5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7</v>
      </c>
      <c r="AD175" s="33">
        <f t="shared" si="35"/>
        <v>23.333333333333332</v>
      </c>
      <c r="AE175" s="37">
        <v>14</v>
      </c>
      <c r="AF175" s="24">
        <f>+Ene!Q175+Feb!Q175+Mar!Q175+Abr!Q175+May!Q175+Jun!Q175+Jul!Q175+Ago!Q175+Set!Q175+Oct!Q175+Nov!Q175+Dic!Q175</f>
        <v>2</v>
      </c>
      <c r="AG175" s="33">
        <f t="shared" si="36"/>
        <v>14.285714285714285</v>
      </c>
      <c r="AH175" s="37">
        <v>119</v>
      </c>
      <c r="AI175" s="24">
        <f>+Ene!R175+Feb!R175+Mar!R175+Abr!R175+May!R175+Jun!R175+Jul!R175+Ago!R175+Set!R175+Oct!R175+Nov!R175+Dic!R175</f>
        <v>9</v>
      </c>
      <c r="AJ175" s="33">
        <f t="shared" si="37"/>
        <v>7.5630252100840334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15</v>
      </c>
      <c r="L176" s="33">
        <f t="shared" si="29"/>
        <v>187.5</v>
      </c>
      <c r="M176" s="37">
        <v>34</v>
      </c>
      <c r="N176" s="24">
        <f>+Ene!K176+Feb!K176+Mar!K176+Abr!K176+May!K176+Jun!K176+Jul!K176+Ago!K176+Set!K176+Oct!K176+Nov!K176+Dic!K176</f>
        <v>17</v>
      </c>
      <c r="O176" s="33">
        <f t="shared" si="30"/>
        <v>50</v>
      </c>
      <c r="P176" s="37">
        <v>45</v>
      </c>
      <c r="Q176" s="24">
        <f>+Ene!L176+Feb!L176+Mar!L176+Abr!L176+May!L176+Jun!L176+Jul!L176+Ago!L176+Set!L176+Oct!L176+Nov!L176+Dic!L176</f>
        <v>4</v>
      </c>
      <c r="R176" s="33">
        <f t="shared" si="31"/>
        <v>8.8888888888888893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15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20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36</v>
      </c>
      <c r="AD176" s="33">
        <f t="shared" si="35"/>
        <v>41.379310344827587</v>
      </c>
      <c r="AE176" s="37">
        <v>34</v>
      </c>
      <c r="AF176" s="24">
        <f>+Ene!Q176+Feb!Q176+Mar!Q176+Abr!Q176+May!Q176+Jun!Q176+Jul!Q176+Ago!Q176+Set!Q176+Oct!Q176+Nov!Q176+Dic!Q176</f>
        <v>15</v>
      </c>
      <c r="AG176" s="33">
        <f t="shared" si="36"/>
        <v>44.117647058823529</v>
      </c>
      <c r="AH176" s="37">
        <v>302</v>
      </c>
      <c r="AI176" s="24">
        <f>+Ene!R176+Feb!R176+Mar!R176+Abr!R176+May!R176+Jun!R176+Jul!R176+Ago!R176+Set!R176+Oct!R176+Nov!R176+Dic!R176</f>
        <v>29</v>
      </c>
      <c r="AJ176" s="33">
        <f t="shared" si="37"/>
        <v>9.6026490066225172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3</v>
      </c>
      <c r="L177" s="33">
        <f t="shared" si="29"/>
        <v>150</v>
      </c>
      <c r="M177" s="37">
        <v>6</v>
      </c>
      <c r="N177" s="24">
        <f>+Ene!K177+Feb!K177+Mar!K177+Abr!K177+May!K177+Jun!K177+Jul!K177+Ago!K177+Set!K177+Oct!K177+Nov!K177+Dic!K177</f>
        <v>5</v>
      </c>
      <c r="O177" s="33">
        <f t="shared" si="30"/>
        <v>83.333333333333343</v>
      </c>
      <c r="P177" s="37">
        <v>10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23</v>
      </c>
      <c r="T177" s="24">
        <f>+Ene!M177+Feb!M177+Mar!M177+Abr!M177+May!M177+Jun!M177+Jul!M177+Ago!M177+Set!M177+Oct!M177+Nov!M177+Dic!M177</f>
        <v>3</v>
      </c>
      <c r="U177" s="33">
        <f t="shared" si="32"/>
        <v>13.043478260869565</v>
      </c>
      <c r="V177" s="37">
        <v>0</v>
      </c>
      <c r="W177" s="23">
        <f>+Ene!N177+Feb!N177+Mar!N177+Abr!N177+May!N177+Jun!N177+Jul!N177+Ago!N177+Set!N177+Oct!N177+Nov!N177+Dic!N177</f>
        <v>3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13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8</v>
      </c>
      <c r="AD177" s="33">
        <f t="shared" si="35"/>
        <v>44.444444444444443</v>
      </c>
      <c r="AE177" s="37">
        <v>9</v>
      </c>
      <c r="AF177" s="24">
        <f>+Ene!Q177+Feb!Q177+Mar!Q177+Abr!Q177+May!Q177+Jun!Q177+Jul!Q177+Ago!Q177+Set!Q177+Oct!Q177+Nov!Q177+Dic!Q177</f>
        <v>4</v>
      </c>
      <c r="AG177" s="33">
        <f t="shared" si="36"/>
        <v>44.444444444444443</v>
      </c>
      <c r="AH177" s="37">
        <v>89</v>
      </c>
      <c r="AI177" s="24">
        <f>+Ene!R177+Feb!R177+Mar!R177+Abr!R177+May!R177+Jun!R177+Jul!R177+Ago!R177+Set!R177+Oct!R177+Nov!R177+Dic!R177</f>
        <v>6</v>
      </c>
      <c r="AJ177" s="33">
        <f t="shared" si="37"/>
        <v>6.7415730337078648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1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1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3</v>
      </c>
      <c r="L178" s="33">
        <f t="shared" si="29"/>
        <v>75</v>
      </c>
      <c r="M178" s="37">
        <v>4</v>
      </c>
      <c r="N178" s="24">
        <f>+Ene!K178+Feb!K178+Mar!K178+Abr!K178+May!K178+Jun!K178+Jul!K178+Ago!K178+Set!K178+Oct!K178+Nov!K178+Dic!K178</f>
        <v>4</v>
      </c>
      <c r="O178" s="33">
        <f t="shared" si="30"/>
        <v>100</v>
      </c>
      <c r="P178" s="37">
        <v>6</v>
      </c>
      <c r="Q178" s="24">
        <f>+Ene!L178+Feb!L178+Mar!L178+Abr!L178+May!L178+Jun!L178+Jul!L178+Ago!L178+Set!L178+Oct!L178+Nov!L178+Dic!L178</f>
        <v>6</v>
      </c>
      <c r="R178" s="33">
        <f t="shared" si="31"/>
        <v>100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3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16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13</v>
      </c>
      <c r="AD178" s="33">
        <f t="shared" si="35"/>
        <v>92.857142857142861</v>
      </c>
      <c r="AE178" s="37">
        <v>16</v>
      </c>
      <c r="AF178" s="24">
        <f>+Ene!Q178+Feb!Q178+Mar!Q178+Abr!Q178+May!Q178+Jun!Q178+Jul!Q178+Ago!Q178+Set!Q178+Oct!Q178+Nov!Q178+Dic!Q178</f>
        <v>9</v>
      </c>
      <c r="AG178" s="33">
        <f t="shared" si="36"/>
        <v>56.25</v>
      </c>
      <c r="AH178" s="37">
        <v>59</v>
      </c>
      <c r="AI178" s="24">
        <f>+Ene!R178+Feb!R178+Mar!R178+Abr!R178+May!R178+Jun!R178+Jul!R178+Ago!R178+Set!R178+Oct!R178+Nov!R178+Dic!R178</f>
        <v>14</v>
      </c>
      <c r="AJ178" s="33">
        <f t="shared" si="37"/>
        <v>23.728813559322035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2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1</v>
      </c>
      <c r="AR178" s="33">
        <f t="shared" si="39"/>
        <v>5.5555555555555554</v>
      </c>
      <c r="AS178" s="24">
        <f t="shared" si="40"/>
        <v>2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8</v>
      </c>
      <c r="L179" s="33">
        <f t="shared" si="29"/>
        <v>400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3</v>
      </c>
      <c r="R179" s="33">
        <f t="shared" si="31"/>
        <v>33.333333333333329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8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11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13</v>
      </c>
      <c r="AD179" s="33">
        <f t="shared" si="35"/>
        <v>92.857142857142861</v>
      </c>
      <c r="AE179" s="37">
        <v>9</v>
      </c>
      <c r="AF179" s="24">
        <f>+Ene!Q179+Feb!Q179+Mar!Q179+Abr!Q179+May!Q179+Jun!Q179+Jul!Q179+Ago!Q179+Set!Q179+Oct!Q179+Nov!Q179+Dic!Q179</f>
        <v>4</v>
      </c>
      <c r="AG179" s="33">
        <f t="shared" si="36"/>
        <v>44.444444444444443</v>
      </c>
      <c r="AH179" s="37">
        <v>57</v>
      </c>
      <c r="AI179" s="24">
        <f>+Ene!R179+Feb!R179+Mar!R179+Abr!R179+May!R179+Jun!R179+Jul!R179+Ago!R179+Set!R179+Oct!R179+Nov!R179+Dic!R179</f>
        <v>7</v>
      </c>
      <c r="AJ179" s="33">
        <f t="shared" si="37"/>
        <v>12.280701754385964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2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2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2</v>
      </c>
      <c r="L180" s="33">
        <f t="shared" si="29"/>
        <v>200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2</v>
      </c>
      <c r="R180" s="33">
        <f t="shared" si="31"/>
        <v>66.666666666666657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6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4</v>
      </c>
      <c r="AD180" s="33">
        <f t="shared" si="35"/>
        <v>57.142857142857139</v>
      </c>
      <c r="AE180" s="37">
        <v>4</v>
      </c>
      <c r="AF180" s="24">
        <f>+Ene!Q180+Feb!Q180+Mar!Q180+Abr!Q180+May!Q180+Jun!Q180+Jul!Q180+Ago!Q180+Set!Q180+Oct!Q180+Nov!Q180+Dic!Q180</f>
        <v>2</v>
      </c>
      <c r="AG180" s="33">
        <f t="shared" si="36"/>
        <v>50</v>
      </c>
      <c r="AH180" s="37">
        <v>18</v>
      </c>
      <c r="AI180" s="24">
        <f>+Ene!R180+Feb!R180+Mar!R180+Abr!R180+May!R180+Jun!R180+Jul!R180+Ago!R180+Set!R180+Oct!R180+Nov!R180+Dic!R180</f>
        <v>2</v>
      </c>
      <c r="AJ180" s="33">
        <f t="shared" si="37"/>
        <v>11.111111111111111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1</v>
      </c>
      <c r="L181" s="33">
        <f t="shared" si="29"/>
        <v>50</v>
      </c>
      <c r="M181" s="37">
        <v>10</v>
      </c>
      <c r="N181" s="24">
        <f>+Ene!K181+Feb!K181+Mar!K181+Abr!K181+May!K181+Jun!K181+Jul!K181+Ago!K181+Set!K181+Oct!K181+Nov!K181+Dic!K181</f>
        <v>5</v>
      </c>
      <c r="O181" s="33">
        <f t="shared" si="30"/>
        <v>50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1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10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6</v>
      </c>
      <c r="AD181" s="33">
        <f t="shared" si="35"/>
        <v>30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13</v>
      </c>
      <c r="AJ181" s="33">
        <f t="shared" si="37"/>
        <v>15.853658536585366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7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7</v>
      </c>
      <c r="AT181" s="24">
        <f>+Ene!X181+Feb!X181+Mar!X181+Abr!X181+May!X181+Jun!X181+Jul!X181+Ago!X181+Set!X181+Oct!X181+Nov!X181+Dic!X181</f>
        <v>2</v>
      </c>
      <c r="AU181" s="33">
        <f t="shared" si="41"/>
        <v>28.571428571428569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10</v>
      </c>
      <c r="L182" s="33">
        <f t="shared" si="29"/>
        <v>100</v>
      </c>
      <c r="M182" s="37">
        <v>8</v>
      </c>
      <c r="N182" s="24">
        <f>+Ene!K182+Feb!K182+Mar!K182+Abr!K182+May!K182+Jun!K182+Jul!K182+Ago!K182+Set!K182+Oct!K182+Nov!K182+Dic!K182</f>
        <v>11</v>
      </c>
      <c r="O182" s="33">
        <f t="shared" si="30"/>
        <v>137.5</v>
      </c>
      <c r="P182" s="37">
        <v>49</v>
      </c>
      <c r="Q182" s="24">
        <f>+Ene!L182+Feb!L182+Mar!L182+Abr!L182+May!L182+Jun!L182+Jul!L182+Ago!L182+Set!L182+Oct!L182+Nov!L182+Dic!L182</f>
        <v>1</v>
      </c>
      <c r="R182" s="33">
        <f t="shared" si="31"/>
        <v>2.0408163265306123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10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15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22</v>
      </c>
      <c r="AD182" s="33">
        <f t="shared" si="35"/>
        <v>32.835820895522389</v>
      </c>
      <c r="AE182" s="37">
        <v>51</v>
      </c>
      <c r="AF182" s="24">
        <f>+Ene!Q182+Feb!Q182+Mar!Q182+Abr!Q182+May!Q182+Jun!Q182+Jul!Q182+Ago!Q182+Set!Q182+Oct!Q182+Nov!Q182+Dic!Q182</f>
        <v>7</v>
      </c>
      <c r="AG182" s="33">
        <f t="shared" si="36"/>
        <v>13.725490196078432</v>
      </c>
      <c r="AH182" s="37">
        <v>391</v>
      </c>
      <c r="AI182" s="24">
        <f>+Ene!R182+Feb!R182+Mar!R182+Abr!R182+May!R182+Jun!R182+Jul!R182+Ago!R182+Set!R182+Oct!R182+Nov!R182+Dic!R182</f>
        <v>16</v>
      </c>
      <c r="AJ182" s="33">
        <f t="shared" si="37"/>
        <v>4.0920716112531972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7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3</v>
      </c>
      <c r="AR182" s="33">
        <f t="shared" si="39"/>
        <v>3.4482758620689653</v>
      </c>
      <c r="AS182" s="24">
        <f t="shared" si="40"/>
        <v>7</v>
      </c>
      <c r="AT182" s="24">
        <f>+Ene!X182+Feb!X182+Mar!X182+Abr!X182+May!X182+Jun!X182+Jul!X182+Ago!X182+Set!X182+Oct!X182+Nov!X182+Dic!X182</f>
        <v>4</v>
      </c>
      <c r="AU182" s="33">
        <f t="shared" si="41"/>
        <v>57.142857142857139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3</v>
      </c>
      <c r="R183" s="33">
        <f t="shared" si="31"/>
        <v>33.333333333333329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20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7</v>
      </c>
      <c r="AD183" s="33">
        <f t="shared" si="35"/>
        <v>26.923076923076923</v>
      </c>
      <c r="AE183" s="37">
        <v>15</v>
      </c>
      <c r="AF183" s="24">
        <f>+Ene!Q183+Feb!Q183+Mar!Q183+Abr!Q183+May!Q183+Jun!Q183+Jul!Q183+Ago!Q183+Set!Q183+Oct!Q183+Nov!Q183+Dic!Q183</f>
        <v>2</v>
      </c>
      <c r="AG183" s="33">
        <f t="shared" si="36"/>
        <v>13.333333333333334</v>
      </c>
      <c r="AH183" s="37">
        <v>74</v>
      </c>
      <c r="AI183" s="24">
        <f>+Ene!R183+Feb!R183+Mar!R183+Abr!R183+May!R183+Jun!R183+Jul!R183+Ago!R183+Set!R183+Oct!R183+Nov!R183+Dic!R183</f>
        <v>24</v>
      </c>
      <c r="AJ183" s="33">
        <f t="shared" si="37"/>
        <v>32.432432432432435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3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1</v>
      </c>
      <c r="AR183" s="33">
        <f t="shared" si="39"/>
        <v>3.8461538461538463</v>
      </c>
      <c r="AS183" s="24">
        <f t="shared" si="40"/>
        <v>3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4</v>
      </c>
      <c r="L184" s="33">
        <f t="shared" si="29"/>
        <v>100</v>
      </c>
      <c r="M184" s="37">
        <v>15</v>
      </c>
      <c r="N184" s="24">
        <f>+Ene!K184+Feb!K184+Mar!K184+Abr!K184+May!K184+Jun!K184+Jul!K184+Ago!K184+Set!K184+Oct!K184+Nov!K184+Dic!K184</f>
        <v>7</v>
      </c>
      <c r="O184" s="33">
        <f t="shared" si="30"/>
        <v>46.666666666666664</v>
      </c>
      <c r="P184" s="37">
        <v>10</v>
      </c>
      <c r="Q184" s="24">
        <f>+Ene!L184+Feb!L184+Mar!L184+Abr!L184+May!L184+Jun!L184+Jul!L184+Ago!L184+Set!L184+Oct!L184+Nov!L184+Dic!L184</f>
        <v>6</v>
      </c>
      <c r="R184" s="33">
        <f t="shared" si="31"/>
        <v>60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4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12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17</v>
      </c>
      <c r="AD184" s="33">
        <f t="shared" si="35"/>
        <v>58.620689655172406</v>
      </c>
      <c r="AE184" s="37">
        <v>17</v>
      </c>
      <c r="AF184" s="24">
        <f>+Ene!Q184+Feb!Q184+Mar!Q184+Abr!Q184+May!Q184+Jun!Q184+Jul!Q184+Ago!Q184+Set!Q184+Oct!Q184+Nov!Q184+Dic!Q184</f>
        <v>10</v>
      </c>
      <c r="AG184" s="33">
        <f t="shared" si="36"/>
        <v>58.82352941176471</v>
      </c>
      <c r="AH184" s="37">
        <v>94</v>
      </c>
      <c r="AI184" s="24">
        <f>+Ene!R184+Feb!R184+Mar!R184+Abr!R184+May!R184+Jun!R184+Jul!R184+Ago!R184+Set!R184+Oct!R184+Nov!R184+Dic!R184</f>
        <v>26</v>
      </c>
      <c r="AJ184" s="33">
        <f t="shared" si="37"/>
        <v>27.659574468085108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2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2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79</v>
      </c>
      <c r="L185" s="33">
        <f t="shared" si="29"/>
        <v>146.2962962962963</v>
      </c>
      <c r="M185" s="37">
        <v>177</v>
      </c>
      <c r="N185" s="24">
        <f>+Ene!K185+Feb!K185+Mar!K185+Abr!K185+May!K185+Jun!K185+Jul!K185+Ago!K185+Set!K185+Oct!K185+Nov!K185+Dic!K185</f>
        <v>78</v>
      </c>
      <c r="O185" s="33">
        <f t="shared" si="30"/>
        <v>44.067796610169488</v>
      </c>
      <c r="P185" s="37">
        <v>168</v>
      </c>
      <c r="Q185" s="24">
        <f>+Ene!L185+Feb!L185+Mar!L185+Abr!L185+May!L185+Jun!L185+Jul!L185+Ago!L185+Set!L185+Oct!L185+Nov!L185+Dic!L185</f>
        <v>21</v>
      </c>
      <c r="R185" s="33">
        <f t="shared" si="31"/>
        <v>12.5</v>
      </c>
      <c r="S185" s="37">
        <v>215</v>
      </c>
      <c r="T185" s="24">
        <f>+Ene!M185+Feb!M185+Mar!M185+Abr!M185+May!M185+Jun!M185+Jul!M185+Ago!M185+Set!M185+Oct!M185+Nov!M185+Dic!M185</f>
        <v>10</v>
      </c>
      <c r="U185" s="33">
        <f t="shared" si="32"/>
        <v>4.6511627906976747</v>
      </c>
      <c r="V185" s="37">
        <v>0</v>
      </c>
      <c r="W185" s="23">
        <f>+Ene!N185+Feb!N185+Mar!N185+Abr!N185+May!N185+Jun!N185+Jul!N185+Ago!N185+Set!N185+Oct!N185+Nov!N185+Dic!N185</f>
        <v>75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177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178</v>
      </c>
      <c r="AD185" s="33">
        <f t="shared" si="35"/>
        <v>44.611528822055135</v>
      </c>
      <c r="AE185" s="37">
        <v>236</v>
      </c>
      <c r="AF185" s="24">
        <f>+Ene!Q185+Feb!Q185+Mar!Q185+Abr!Q185+May!Q185+Jun!Q185+Jul!Q185+Ago!Q185+Set!Q185+Oct!Q185+Nov!Q185+Dic!Q185</f>
        <v>46</v>
      </c>
      <c r="AG185" s="33">
        <f t="shared" si="36"/>
        <v>19.491525423728813</v>
      </c>
      <c r="AH185" s="37">
        <v>1342</v>
      </c>
      <c r="AI185" s="24">
        <f>+Ene!R185+Feb!R185+Mar!R185+Abr!R185+May!R185+Jun!R185+Jul!R185+Ago!R185+Set!R185+Oct!R185+Nov!R185+Dic!R185</f>
        <v>164</v>
      </c>
      <c r="AJ185" s="33">
        <f t="shared" si="37"/>
        <v>12.220566318926975</v>
      </c>
      <c r="AK185" s="24">
        <f>+Ene!S185+Feb!S185+Mar!S185+Abr!S185+May!S185+Jun!S185+Jul!S185+Ago!S185+Set!S185+Oct!S185+Nov!S185+Dic!S185</f>
        <v>8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49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16</v>
      </c>
      <c r="AR185" s="33">
        <f t="shared" si="39"/>
        <v>3.7470725995316161</v>
      </c>
      <c r="AS185" s="24">
        <f t="shared" si="40"/>
        <v>49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25</v>
      </c>
      <c r="L186" s="33">
        <f t="shared" si="29"/>
        <v>138.88888888888889</v>
      </c>
      <c r="M186" s="37">
        <v>48</v>
      </c>
      <c r="N186" s="24">
        <f>+Ene!K186+Feb!K186+Mar!K186+Abr!K186+May!K186+Jun!K186+Jul!K186+Ago!K186+Set!K186+Oct!K186+Nov!K186+Dic!K186</f>
        <v>52</v>
      </c>
      <c r="O186" s="33">
        <f t="shared" si="30"/>
        <v>108.33333333333333</v>
      </c>
      <c r="P186" s="37">
        <v>44</v>
      </c>
      <c r="Q186" s="24">
        <f>+Ene!L186+Feb!L186+Mar!L186+Abr!L186+May!L186+Jun!L186+Jul!L186+Ago!L186+Set!L186+Oct!L186+Nov!L186+Dic!L186</f>
        <v>17</v>
      </c>
      <c r="R186" s="33">
        <f t="shared" si="31"/>
        <v>38.636363636363633</v>
      </c>
      <c r="S186" s="37">
        <v>76</v>
      </c>
      <c r="T186" s="24">
        <f>+Ene!M186+Feb!M186+Mar!M186+Abr!M186+May!M186+Jun!M186+Jul!M186+Ago!M186+Set!M186+Oct!M186+Nov!M186+Dic!M186</f>
        <v>13</v>
      </c>
      <c r="U186" s="33">
        <f t="shared" si="32"/>
        <v>17.105263157894736</v>
      </c>
      <c r="V186" s="37">
        <v>0</v>
      </c>
      <c r="W186" s="23">
        <f>+Ene!N186+Feb!N186+Mar!N186+Abr!N186+May!N186+Jun!N186+Jul!N186+Ago!N186+Set!N186+Oct!N186+Nov!N186+Dic!N186</f>
        <v>25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85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94</v>
      </c>
      <c r="AD186" s="33">
        <f t="shared" si="35"/>
        <v>85.454545454545453</v>
      </c>
      <c r="AE186" s="37">
        <v>78</v>
      </c>
      <c r="AF186" s="24">
        <f>+Ene!Q186+Feb!Q186+Mar!Q186+Abr!Q186+May!Q186+Jun!Q186+Jul!Q186+Ago!Q186+Set!Q186+Oct!Q186+Nov!Q186+Dic!Q186</f>
        <v>18</v>
      </c>
      <c r="AG186" s="33">
        <f t="shared" si="36"/>
        <v>23.076923076923077</v>
      </c>
      <c r="AH186" s="37">
        <v>394</v>
      </c>
      <c r="AI186" s="24">
        <f>+Ene!R186+Feb!R186+Mar!R186+Abr!R186+May!R186+Jun!R186+Jul!R186+Ago!R186+Set!R186+Oct!R186+Nov!R186+Dic!R186</f>
        <v>58</v>
      </c>
      <c r="AJ186" s="33">
        <f t="shared" si="37"/>
        <v>14.720812182741117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29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15</v>
      </c>
      <c r="AR186" s="33">
        <f t="shared" si="39"/>
        <v>12.096774193548388</v>
      </c>
      <c r="AS186" s="24">
        <f t="shared" si="40"/>
        <v>29</v>
      </c>
      <c r="AT186" s="24">
        <f>+Ene!X186+Feb!X186+Mar!X186+Abr!X186+May!X186+Jun!X186+Jul!X186+Ago!X186+Set!X186+Oct!X186+Nov!X186+Dic!X186</f>
        <v>18</v>
      </c>
      <c r="AU186" s="33">
        <f t="shared" si="41"/>
        <v>62.068965517241381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69</v>
      </c>
      <c r="L187" s="33">
        <f t="shared" si="29"/>
        <v>197.14285714285717</v>
      </c>
      <c r="M187" s="37">
        <v>116</v>
      </c>
      <c r="N187" s="24">
        <f>+Ene!K187+Feb!K187+Mar!K187+Abr!K187+May!K187+Jun!K187+Jul!K187+Ago!K187+Set!K187+Oct!K187+Nov!K187+Dic!K187</f>
        <v>110</v>
      </c>
      <c r="O187" s="33">
        <f t="shared" si="30"/>
        <v>94.827586206896555</v>
      </c>
      <c r="P187" s="37">
        <v>100</v>
      </c>
      <c r="Q187" s="24">
        <f>+Ene!L187+Feb!L187+Mar!L187+Abr!L187+May!L187+Jun!L187+Jul!L187+Ago!L187+Set!L187+Oct!L187+Nov!L187+Dic!L187</f>
        <v>46</v>
      </c>
      <c r="R187" s="33">
        <f t="shared" si="31"/>
        <v>46</v>
      </c>
      <c r="S187" s="37">
        <v>151</v>
      </c>
      <c r="T187" s="24">
        <f>+Ene!M187+Feb!M187+Mar!M187+Abr!M187+May!M187+Jun!M187+Jul!M187+Ago!M187+Set!M187+Oct!M187+Nov!M187+Dic!M187</f>
        <v>28</v>
      </c>
      <c r="U187" s="33">
        <f t="shared" si="32"/>
        <v>18.543046357615893</v>
      </c>
      <c r="V187" s="37">
        <v>0</v>
      </c>
      <c r="W187" s="23">
        <f>+Ene!N187+Feb!N187+Mar!N187+Abr!N187+May!N187+Jun!N187+Jul!N187+Ago!N187+Set!N187+Oct!N187+Nov!N187+Dic!N187</f>
        <v>68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236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225</v>
      </c>
      <c r="AD187" s="33">
        <f t="shared" si="35"/>
        <v>89.641434262948209</v>
      </c>
      <c r="AE187" s="37">
        <v>152</v>
      </c>
      <c r="AF187" s="24">
        <f>+Ene!Q187+Feb!Q187+Mar!Q187+Abr!Q187+May!Q187+Jun!Q187+Jul!Q187+Ago!Q187+Set!Q187+Oct!Q187+Nov!Q187+Dic!Q187</f>
        <v>21</v>
      </c>
      <c r="AG187" s="33">
        <f t="shared" si="36"/>
        <v>13.815789473684212</v>
      </c>
      <c r="AH187" s="37">
        <v>920</v>
      </c>
      <c r="AI187" s="24">
        <f>+Ene!R187+Feb!R187+Mar!R187+Abr!R187+May!R187+Jun!R187+Jul!R187+Ago!R187+Set!R187+Oct!R187+Nov!R187+Dic!R187</f>
        <v>37</v>
      </c>
      <c r="AJ187" s="33">
        <f t="shared" si="37"/>
        <v>4.0217391304347823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16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4</v>
      </c>
      <c r="AR187" s="33">
        <f t="shared" si="39"/>
        <v>1.486988847583643</v>
      </c>
      <c r="AS187" s="24">
        <f t="shared" si="40"/>
        <v>16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10</v>
      </c>
      <c r="L188" s="33">
        <f t="shared" si="29"/>
        <v>200</v>
      </c>
      <c r="M188" s="37">
        <v>17</v>
      </c>
      <c r="N188" s="24">
        <f>+Ene!K188+Feb!K188+Mar!K188+Abr!K188+May!K188+Jun!K188+Jul!K188+Ago!K188+Set!K188+Oct!K188+Nov!K188+Dic!K188</f>
        <v>13</v>
      </c>
      <c r="O188" s="33">
        <f t="shared" si="30"/>
        <v>76.470588235294116</v>
      </c>
      <c r="P188" s="37">
        <v>11</v>
      </c>
      <c r="Q188" s="24">
        <f>+Ene!L188+Feb!L188+Mar!L188+Abr!L188+May!L188+Jun!L188+Jul!L188+Ago!L188+Set!L188+Oct!L188+Nov!L188+Dic!L188</f>
        <v>8</v>
      </c>
      <c r="R188" s="33">
        <f t="shared" si="31"/>
        <v>72.727272727272734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10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21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31</v>
      </c>
      <c r="AD188" s="33">
        <f t="shared" si="35"/>
        <v>93.939393939393938</v>
      </c>
      <c r="AE188" s="37">
        <v>21</v>
      </c>
      <c r="AF188" s="24">
        <f>+Ene!Q188+Feb!Q188+Mar!Q188+Abr!Q188+May!Q188+Jun!Q188+Jul!Q188+Ago!Q188+Set!Q188+Oct!Q188+Nov!Q188+Dic!Q188</f>
        <v>10</v>
      </c>
      <c r="AG188" s="33">
        <f t="shared" si="36"/>
        <v>47.619047619047613</v>
      </c>
      <c r="AH188" s="37">
        <v>114</v>
      </c>
      <c r="AI188" s="24">
        <f>+Ene!R188+Feb!R188+Mar!R188+Abr!R188+May!R188+Jun!R188+Jul!R188+Ago!R188+Set!R188+Oct!R188+Nov!R188+Dic!R188</f>
        <v>20</v>
      </c>
      <c r="AJ188" s="33">
        <f t="shared" si="37"/>
        <v>17.543859649122805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20</v>
      </c>
      <c r="L189" s="33">
        <f t="shared" si="29"/>
        <v>333.33333333333337</v>
      </c>
      <c r="M189" s="37">
        <v>18</v>
      </c>
      <c r="N189" s="24">
        <f>+Ene!K189+Feb!K189+Mar!K189+Abr!K189+May!K189+Jun!K189+Jul!K189+Ago!K189+Set!K189+Oct!K189+Nov!K189+Dic!K189</f>
        <v>22</v>
      </c>
      <c r="O189" s="33">
        <f t="shared" si="30"/>
        <v>122.22222222222223</v>
      </c>
      <c r="P189" s="37">
        <v>17</v>
      </c>
      <c r="Q189" s="24">
        <f>+Ene!L189+Feb!L189+Mar!L189+Abr!L189+May!L189+Jun!L189+Jul!L189+Ago!L189+Set!L189+Oct!L189+Nov!L189+Dic!L189</f>
        <v>14</v>
      </c>
      <c r="R189" s="33">
        <f t="shared" si="31"/>
        <v>82.35294117647058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20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39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56</v>
      </c>
      <c r="AD189" s="33">
        <f t="shared" si="35"/>
        <v>136.58536585365854</v>
      </c>
      <c r="AE189" s="37">
        <v>25</v>
      </c>
      <c r="AF189" s="24">
        <f>+Ene!Q189+Feb!Q189+Mar!Q189+Abr!Q189+May!Q189+Jun!Q189+Jul!Q189+Ago!Q189+Set!Q189+Oct!Q189+Nov!Q189+Dic!Q189</f>
        <v>16</v>
      </c>
      <c r="AG189" s="33">
        <f t="shared" si="36"/>
        <v>64</v>
      </c>
      <c r="AH189" s="37">
        <v>153</v>
      </c>
      <c r="AI189" s="24">
        <f>+Ene!R189+Feb!R189+Mar!R189+Abr!R189+May!R189+Jun!R189+Jul!R189+Ago!R189+Set!R189+Oct!R189+Nov!R189+Dic!R189</f>
        <v>33</v>
      </c>
      <c r="AJ189" s="33">
        <f t="shared" si="37"/>
        <v>21.568627450980394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7</v>
      </c>
      <c r="L190" s="33">
        <f t="shared" si="29"/>
        <v>175</v>
      </c>
      <c r="M190" s="37">
        <v>10</v>
      </c>
      <c r="N190" s="24">
        <f>+Ene!K190+Feb!K190+Mar!K190+Abr!K190+May!K190+Jun!K190+Jul!K190+Ago!K190+Set!K190+Oct!K190+Nov!K190+Dic!K190</f>
        <v>10</v>
      </c>
      <c r="O190" s="33">
        <f t="shared" si="30"/>
        <v>100</v>
      </c>
      <c r="P190" s="37">
        <v>8</v>
      </c>
      <c r="Q190" s="24">
        <f>+Ene!L190+Feb!L190+Mar!L190+Abr!L190+May!L190+Jun!L190+Jul!L190+Ago!L190+Set!L190+Oct!L190+Nov!L190+Dic!L190</f>
        <v>3</v>
      </c>
      <c r="R190" s="33">
        <f t="shared" si="31"/>
        <v>37.5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7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15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20</v>
      </c>
      <c r="AD190" s="33">
        <f t="shared" si="35"/>
        <v>90.909090909090907</v>
      </c>
      <c r="AE190" s="37">
        <v>18</v>
      </c>
      <c r="AF190" s="24">
        <f>+Ene!Q190+Feb!Q190+Mar!Q190+Abr!Q190+May!Q190+Jun!Q190+Jul!Q190+Ago!Q190+Set!Q190+Oct!Q190+Nov!Q190+Dic!Q190</f>
        <v>6</v>
      </c>
      <c r="AG190" s="33">
        <f t="shared" si="36"/>
        <v>33.333333333333329</v>
      </c>
      <c r="AH190" s="37">
        <v>93</v>
      </c>
      <c r="AI190" s="24">
        <f>+Ene!R190+Feb!R190+Mar!R190+Abr!R190+May!R190+Jun!R190+Jul!R190+Ago!R190+Set!R190+Oct!R190+Nov!R190+Dic!R190</f>
        <v>10</v>
      </c>
      <c r="AJ190" s="33">
        <f t="shared" si="37"/>
        <v>10.75268817204301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19</v>
      </c>
      <c r="L191" s="33">
        <f t="shared" si="29"/>
        <v>126.66666666666666</v>
      </c>
      <c r="M191" s="37">
        <v>37</v>
      </c>
      <c r="N191" s="24">
        <f>+Ene!K191+Feb!K191+Mar!K191+Abr!K191+May!K191+Jun!K191+Jul!K191+Ago!K191+Set!K191+Oct!K191+Nov!K191+Dic!K191</f>
        <v>33</v>
      </c>
      <c r="O191" s="33">
        <f t="shared" si="30"/>
        <v>89.189189189189193</v>
      </c>
      <c r="P191" s="37">
        <v>28</v>
      </c>
      <c r="Q191" s="24">
        <f>+Ene!L191+Feb!L191+Mar!L191+Abr!L191+May!L191+Jun!L191+Jul!L191+Ago!L191+Set!L191+Oct!L191+Nov!L191+Dic!L191</f>
        <v>9</v>
      </c>
      <c r="R191" s="33">
        <f t="shared" si="31"/>
        <v>32.142857142857146</v>
      </c>
      <c r="S191" s="37">
        <v>0</v>
      </c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19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58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61</v>
      </c>
      <c r="AD191" s="33">
        <f t="shared" si="35"/>
        <v>76.25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3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11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4</v>
      </c>
      <c r="AR191" s="33">
        <f t="shared" si="39"/>
        <v>4.395604395604396</v>
      </c>
      <c r="AS191" s="24">
        <f t="shared" si="40"/>
        <v>11</v>
      </c>
      <c r="AT191" s="24">
        <f>+Ene!X191+Feb!X191+Mar!X191+Abr!X191+May!X191+Jun!X191+Jul!X191+Ago!X191+Set!X191+Oct!X191+Nov!X191+Dic!X191</f>
        <v>6</v>
      </c>
      <c r="AU191" s="33">
        <f t="shared" si="41"/>
        <v>54.54545454545454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24</v>
      </c>
      <c r="L192" s="33">
        <f t="shared" si="29"/>
        <v>184.61538461538461</v>
      </c>
      <c r="M192" s="37">
        <v>26</v>
      </c>
      <c r="N192" s="24">
        <f>+Ene!K192+Feb!K192+Mar!K192+Abr!K192+May!K192+Jun!K192+Jul!K192+Ago!K192+Set!K192+Oct!K192+Nov!K192+Dic!K192</f>
        <v>14</v>
      </c>
      <c r="O192" s="33">
        <f t="shared" si="30"/>
        <v>53.846153846153847</v>
      </c>
      <c r="P192" s="37">
        <v>25</v>
      </c>
      <c r="Q192" s="24">
        <f>+Ene!L192+Feb!L192+Mar!L192+Abr!L192+May!L192+Jun!L192+Jul!L192+Ago!L192+Set!L192+Oct!L192+Nov!L192+Dic!L192</f>
        <v>3</v>
      </c>
      <c r="R192" s="33">
        <f t="shared" si="31"/>
        <v>12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24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49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41</v>
      </c>
      <c r="AD192" s="33">
        <f t="shared" si="35"/>
        <v>64.0625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9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9</v>
      </c>
      <c r="AT192" s="24">
        <f>+Ene!X192+Feb!X192+Mar!X192+Abr!X192+May!X192+Jun!X192+Jul!X192+Ago!X192+Set!X192+Oct!X192+Nov!X192+Dic!X192</f>
        <v>4</v>
      </c>
      <c r="AU192" s="33">
        <f t="shared" si="41"/>
        <v>44.444444444444443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33</v>
      </c>
      <c r="L193" s="33">
        <f t="shared" si="29"/>
        <v>86.842105263157904</v>
      </c>
      <c r="M193" s="37">
        <v>109</v>
      </c>
      <c r="N193" s="24">
        <f>+Ene!K193+Feb!K193+Mar!K193+Abr!K193+May!K193+Jun!K193+Jul!K193+Ago!K193+Set!K193+Oct!K193+Nov!K193+Dic!K193</f>
        <v>58</v>
      </c>
      <c r="O193" s="33">
        <f t="shared" si="30"/>
        <v>53.211009174311933</v>
      </c>
      <c r="P193" s="37">
        <v>122</v>
      </c>
      <c r="Q193" s="24">
        <f>+Ene!L193+Feb!L193+Mar!L193+Abr!L193+May!L193+Jun!L193+Jul!L193+Ago!L193+Set!L193+Oct!L193+Nov!L193+Dic!L193</f>
        <v>30</v>
      </c>
      <c r="R193" s="33">
        <f t="shared" si="31"/>
        <v>24.590163934426229</v>
      </c>
      <c r="S193" s="37">
        <v>246</v>
      </c>
      <c r="T193" s="24">
        <f>+Ene!M193+Feb!M193+Mar!M193+Abr!M193+May!M193+Jun!M193+Jul!M193+Ago!M193+Set!M193+Oct!M193+Nov!M193+Dic!M193</f>
        <v>25</v>
      </c>
      <c r="U193" s="33">
        <f t="shared" si="32"/>
        <v>10.16260162601626</v>
      </c>
      <c r="V193" s="37">
        <v>0</v>
      </c>
      <c r="W193" s="23">
        <f>+Ene!N193+Feb!N193+Mar!N193+Abr!N193+May!N193+Jun!N193+Jul!N193+Ago!N193+Set!N193+Oct!N193+Nov!N193+Dic!N193</f>
        <v>32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113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121</v>
      </c>
      <c r="AD193" s="33">
        <f t="shared" si="35"/>
        <v>44.981412639405207</v>
      </c>
      <c r="AE193" s="37">
        <v>166</v>
      </c>
      <c r="AF193" s="24">
        <f>+Ene!Q193+Feb!Q193+Mar!Q193+Abr!Q193+May!Q193+Jun!Q193+Jul!Q193+Ago!Q193+Set!Q193+Oct!Q193+Nov!Q193+Dic!Q193</f>
        <v>26</v>
      </c>
      <c r="AG193" s="33">
        <f t="shared" si="36"/>
        <v>15.66265060240964</v>
      </c>
      <c r="AH193" s="37">
        <v>1099</v>
      </c>
      <c r="AI193" s="24">
        <f>+Ene!R193+Feb!R193+Mar!R193+Abr!R193+May!R193+Jun!R193+Jul!R193+Ago!R193+Set!R193+Oct!R193+Nov!R193+Dic!R193</f>
        <v>89</v>
      </c>
      <c r="AJ193" s="33">
        <f t="shared" si="37"/>
        <v>8.0982711555959952</v>
      </c>
      <c r="AK193" s="24">
        <f>+Ene!S193+Feb!S193+Mar!S193+Abr!S193+May!S193+Jun!S193+Jul!S193+Ago!S193+Set!S193+Oct!S193+Nov!S193+Dic!S193</f>
        <v>3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13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3</v>
      </c>
      <c r="AR193" s="33">
        <f t="shared" si="39"/>
        <v>1.0526315789473684</v>
      </c>
      <c r="AS193" s="24">
        <f t="shared" si="40"/>
        <v>13</v>
      </c>
      <c r="AT193" s="24">
        <f>+Ene!X193+Feb!X193+Mar!X193+Abr!X193+May!X193+Jun!X193+Jul!X193+Ago!X193+Set!X193+Oct!X193+Nov!X193+Dic!X193</f>
        <v>1</v>
      </c>
      <c r="AU193" s="33">
        <f t="shared" si="41"/>
        <v>7.6923076923076925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2</v>
      </c>
      <c r="R194" s="33">
        <f t="shared" si="31"/>
        <v>25</v>
      </c>
      <c r="S194" s="37">
        <v>10</v>
      </c>
      <c r="T194" s="24">
        <f>+Ene!M194+Feb!M194+Mar!M194+Abr!M194+May!M194+Jun!M194+Jul!M194+Ago!M194+Set!M194+Oct!M194+Nov!M194+Dic!M194</f>
        <v>2</v>
      </c>
      <c r="U194" s="33">
        <f t="shared" si="32"/>
        <v>20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6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5</v>
      </c>
      <c r="AD194" s="33">
        <f t="shared" si="35"/>
        <v>35.714285714285715</v>
      </c>
      <c r="AE194" s="37">
        <v>10</v>
      </c>
      <c r="AF194" s="24">
        <f>+Ene!Q194+Feb!Q194+Mar!Q194+Abr!Q194+May!Q194+Jun!Q194+Jul!Q194+Ago!Q194+Set!Q194+Oct!Q194+Nov!Q194+Dic!Q194</f>
        <v>1</v>
      </c>
      <c r="AG194" s="33">
        <f t="shared" si="36"/>
        <v>10</v>
      </c>
      <c r="AH194" s="37">
        <v>54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5</v>
      </c>
      <c r="O195" s="33">
        <f t="shared" si="30"/>
        <v>250</v>
      </c>
      <c r="P195" s="37">
        <v>6</v>
      </c>
      <c r="Q195" s="24">
        <f>+Ene!L195+Feb!L195+Mar!L195+Abr!L195+May!L195+Jun!L195+Jul!L195+Ago!L195+Set!L195+Oct!L195+Nov!L195+Dic!L195</f>
        <v>4</v>
      </c>
      <c r="R195" s="33">
        <f t="shared" si="31"/>
        <v>66.666666666666657</v>
      </c>
      <c r="S195" s="37">
        <v>15</v>
      </c>
      <c r="T195" s="24">
        <f>+Ene!M195+Feb!M195+Mar!M195+Abr!M195+May!M195+Jun!M195+Jul!M195+Ago!M195+Set!M195+Oct!M195+Nov!M195+Dic!M195</f>
        <v>1</v>
      </c>
      <c r="U195" s="33">
        <f t="shared" si="32"/>
        <v>6.666666666666667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5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10</v>
      </c>
      <c r="AD195" s="33">
        <f t="shared" si="35"/>
        <v>90.909090909090907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8</v>
      </c>
      <c r="AJ195" s="33">
        <f t="shared" si="37"/>
        <v>13.793103448275861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14</v>
      </c>
      <c r="L196" s="33">
        <f t="shared" si="29"/>
        <v>155.55555555555557</v>
      </c>
      <c r="M196" s="37">
        <v>19</v>
      </c>
      <c r="N196" s="24">
        <f>+Ene!K196+Feb!K196+Mar!K196+Abr!K196+May!K196+Jun!K196+Jul!K196+Ago!K196+Set!K196+Oct!K196+Nov!K196+Dic!K196</f>
        <v>30</v>
      </c>
      <c r="O196" s="33">
        <f t="shared" si="30"/>
        <v>157.89473684210526</v>
      </c>
      <c r="P196" s="37">
        <v>27</v>
      </c>
      <c r="Q196" s="24">
        <f>+Ene!L196+Feb!L196+Mar!L196+Abr!L196+May!L196+Jun!L196+Jul!L196+Ago!L196+Set!L196+Oct!L196+Nov!L196+Dic!L196</f>
        <v>9</v>
      </c>
      <c r="R196" s="33">
        <f t="shared" si="31"/>
        <v>33.333333333333329</v>
      </c>
      <c r="S196" s="37">
        <v>37</v>
      </c>
      <c r="T196" s="24">
        <f>+Ene!M196+Feb!M196+Mar!M196+Abr!M196+May!M196+Jun!M196+Jul!M196+Ago!M196+Set!M196+Oct!M196+Nov!M196+Dic!M196</f>
        <v>12</v>
      </c>
      <c r="U196" s="33">
        <f t="shared" si="32"/>
        <v>32.432432432432435</v>
      </c>
      <c r="V196" s="37">
        <v>0</v>
      </c>
      <c r="W196" s="23">
        <f>+Ene!N196+Feb!N196+Mar!N196+Abr!N196+May!N196+Jun!N196+Jul!N196+Ago!N196+Set!N196+Oct!N196+Nov!N196+Dic!N196</f>
        <v>14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45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53</v>
      </c>
      <c r="AD196" s="33">
        <f t="shared" si="35"/>
        <v>96.36363636363636</v>
      </c>
      <c r="AE196" s="37">
        <v>39</v>
      </c>
      <c r="AF196" s="24">
        <f>+Ene!Q196+Feb!Q196+Mar!Q196+Abr!Q196+May!Q196+Jun!Q196+Jul!Q196+Ago!Q196+Set!Q196+Oct!Q196+Nov!Q196+Dic!Q196</f>
        <v>1</v>
      </c>
      <c r="AG196" s="33">
        <f t="shared" si="36"/>
        <v>2.5641025641025639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7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5</v>
      </c>
      <c r="AR196" s="33">
        <f t="shared" si="39"/>
        <v>8.064516129032258</v>
      </c>
      <c r="AS196" s="24">
        <f t="shared" si="40"/>
        <v>7</v>
      </c>
      <c r="AT196" s="24">
        <f>+Ene!X196+Feb!X196+Mar!X196+Abr!X196+May!X196+Jun!X196+Jul!X196+Ago!X196+Set!X196+Oct!X196+Nov!X196+Dic!X196</f>
        <v>2</v>
      </c>
      <c r="AU196" s="33">
        <f t="shared" si="41"/>
        <v>28.571428571428569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8</v>
      </c>
      <c r="L197" s="33">
        <f t="shared" si="29"/>
        <v>114.28571428571428</v>
      </c>
      <c r="M197" s="37">
        <v>11</v>
      </c>
      <c r="N197" s="24">
        <f>+Ene!K197+Feb!K197+Mar!K197+Abr!K197+May!K197+Jun!K197+Jul!K197+Ago!K197+Set!K197+Oct!K197+Nov!K197+Dic!K197</f>
        <v>19</v>
      </c>
      <c r="O197" s="33">
        <f t="shared" si="30"/>
        <v>172.72727272727272</v>
      </c>
      <c r="P197" s="37">
        <v>20</v>
      </c>
      <c r="Q197" s="24">
        <f>+Ene!L197+Feb!L197+Mar!L197+Abr!L197+May!L197+Jun!L197+Jul!L197+Ago!L197+Set!L197+Oct!L197+Nov!L197+Dic!L197</f>
        <v>8</v>
      </c>
      <c r="R197" s="33">
        <f t="shared" si="31"/>
        <v>40</v>
      </c>
      <c r="S197" s="37">
        <v>49</v>
      </c>
      <c r="T197" s="24">
        <f>+Ene!M197+Feb!M197+Mar!M197+Abr!M197+May!M197+Jun!M197+Jul!M197+Ago!M197+Set!M197+Oct!M197+Nov!M197+Dic!M197</f>
        <v>7</v>
      </c>
      <c r="U197" s="33">
        <f t="shared" si="32"/>
        <v>14.285714285714285</v>
      </c>
      <c r="V197" s="37">
        <v>0</v>
      </c>
      <c r="W197" s="23">
        <f>+Ene!N197+Feb!N197+Mar!N197+Abr!N197+May!N197+Jun!N197+Jul!N197+Ago!N197+Set!N197+Oct!N197+Nov!N197+Dic!N197</f>
        <v>8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24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35</v>
      </c>
      <c r="AD197" s="33">
        <f t="shared" si="35"/>
        <v>92.10526315789474</v>
      </c>
      <c r="AE197" s="37">
        <v>32</v>
      </c>
      <c r="AF197" s="24">
        <f>+Ene!Q197+Feb!Q197+Mar!Q197+Abr!Q197+May!Q197+Jun!Q197+Jul!Q197+Ago!Q197+Set!Q197+Oct!Q197+Nov!Q197+Dic!Q197</f>
        <v>6</v>
      </c>
      <c r="AG197" s="33">
        <f t="shared" si="36"/>
        <v>18.75</v>
      </c>
      <c r="AH197" s="37">
        <v>191</v>
      </c>
      <c r="AI197" s="24">
        <f>+Ene!R197+Feb!R197+Mar!R197+Abr!R197+May!R197+Jun!R197+Jul!R197+Ago!R197+Set!R197+Oct!R197+Nov!R197+Dic!R197</f>
        <v>34</v>
      </c>
      <c r="AJ197" s="33">
        <f t="shared" si="37"/>
        <v>17.801047120418847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16</v>
      </c>
      <c r="L198" s="33">
        <f t="shared" ref="L198:L261" si="42">IFERROR(K198/J198,0)*100</f>
        <v>160</v>
      </c>
      <c r="M198" s="37">
        <v>24</v>
      </c>
      <c r="N198" s="24">
        <f>+Ene!K198+Feb!K198+Mar!K198+Abr!K198+May!K198+Jun!K198+Jul!K198+Ago!K198+Set!K198+Oct!K198+Nov!K198+Dic!K198</f>
        <v>20</v>
      </c>
      <c r="O198" s="33">
        <f t="shared" ref="O198:O261" si="43">IFERROR(N198/M198,0)*100</f>
        <v>83.333333333333343</v>
      </c>
      <c r="P198" s="37">
        <v>23</v>
      </c>
      <c r="Q198" s="24">
        <f>+Ene!L198+Feb!L198+Mar!L198+Abr!L198+May!L198+Jun!L198+Jul!L198+Ago!L198+Set!L198+Oct!L198+Nov!L198+Dic!L198</f>
        <v>14</v>
      </c>
      <c r="R198" s="33">
        <f t="shared" ref="R198:R261" si="44">IFERROR(Q198/P198,0)*100</f>
        <v>60.869565217391312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15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34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50</v>
      </c>
      <c r="AD198" s="33">
        <f t="shared" ref="AD198:AD261" si="48">IFERROR(AC198/AB198,0)*100</f>
        <v>87.719298245614027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1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2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1</v>
      </c>
      <c r="AR198" s="33">
        <f t="shared" ref="AR198:AR261" si="52">IFERROR(AQ198/AP198,0)*100</f>
        <v>1.5384615384615385</v>
      </c>
      <c r="AS198" s="24">
        <f t="shared" ref="AS198:AS261" si="53">+AN198</f>
        <v>2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10</v>
      </c>
      <c r="L199" s="33">
        <f t="shared" si="42"/>
        <v>1000</v>
      </c>
      <c r="M199" s="37">
        <v>15</v>
      </c>
      <c r="N199" s="24">
        <f>+Ene!K199+Feb!K199+Mar!K199+Abr!K199+May!K199+Jun!K199+Jul!K199+Ago!K199+Set!K199+Oct!K199+Nov!K199+Dic!K199</f>
        <v>8</v>
      </c>
      <c r="O199" s="33">
        <f t="shared" si="43"/>
        <v>53.333333333333336</v>
      </c>
      <c r="P199" s="37">
        <v>7</v>
      </c>
      <c r="Q199" s="24">
        <f>+Ene!L199+Feb!L199+Mar!L199+Abr!L199+May!L199+Jun!L199+Jul!L199+Ago!L199+Set!L199+Oct!L199+Nov!L199+Dic!L199</f>
        <v>5</v>
      </c>
      <c r="R199" s="33">
        <f t="shared" si="44"/>
        <v>71.428571428571431</v>
      </c>
      <c r="S199" s="37">
        <v>25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10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15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23</v>
      </c>
      <c r="AD199" s="33">
        <f t="shared" si="48"/>
        <v>100</v>
      </c>
      <c r="AE199" s="37">
        <v>5</v>
      </c>
      <c r="AF199" s="24">
        <f>+Ene!Q199+Feb!Q199+Mar!Q199+Abr!Q199+May!Q199+Jun!Q199+Jul!Q199+Ago!Q199+Set!Q199+Oct!Q199+Nov!Q199+Dic!Q199</f>
        <v>10</v>
      </c>
      <c r="AG199" s="33">
        <f t="shared" si="49"/>
        <v>200</v>
      </c>
      <c r="AH199" s="37">
        <v>106</v>
      </c>
      <c r="AI199" s="24">
        <f>+Ene!R199+Feb!R199+Mar!R199+Abr!R199+May!R199+Jun!R199+Jul!R199+Ago!R199+Set!R199+Oct!R199+Nov!R199+Dic!R199</f>
        <v>14</v>
      </c>
      <c r="AJ199" s="33">
        <f t="shared" si="50"/>
        <v>13.20754716981132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3</v>
      </c>
      <c r="L200" s="33">
        <f t="shared" si="42"/>
        <v>300</v>
      </c>
      <c r="M200" s="37">
        <v>14</v>
      </c>
      <c r="N200" s="24">
        <f>+Ene!K200+Feb!K200+Mar!K200+Abr!K200+May!K200+Jun!K200+Jul!K200+Ago!K200+Set!K200+Oct!K200+Nov!K200+Dic!K200</f>
        <v>5</v>
      </c>
      <c r="O200" s="33">
        <f t="shared" si="43"/>
        <v>35.714285714285715</v>
      </c>
      <c r="P200" s="37">
        <v>15</v>
      </c>
      <c r="Q200" s="24">
        <f>+Ene!L200+Feb!L200+Mar!L200+Abr!L200+May!L200+Jun!L200+Jul!L200+Ago!L200+Set!L200+Oct!L200+Nov!L200+Dic!L200</f>
        <v>3</v>
      </c>
      <c r="R200" s="33">
        <f t="shared" si="44"/>
        <v>20</v>
      </c>
      <c r="S200" s="37">
        <v>25</v>
      </c>
      <c r="T200" s="24">
        <f>+Ene!M200+Feb!M200+Mar!M200+Abr!M200+May!M200+Jun!M200+Jul!M200+Ago!M200+Set!M200+Oct!M200+Nov!M200+Dic!M200</f>
        <v>4</v>
      </c>
      <c r="U200" s="33">
        <f t="shared" si="45"/>
        <v>16</v>
      </c>
      <c r="V200" s="37">
        <v>0</v>
      </c>
      <c r="W200" s="23">
        <f>+Ene!N200+Feb!N200+Mar!N200+Abr!N200+May!N200+Jun!N200+Jul!N200+Ago!N200+Set!N200+Oct!N200+Nov!N200+Dic!N200</f>
        <v>3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10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11</v>
      </c>
      <c r="AD200" s="33">
        <f t="shared" si="48"/>
        <v>36.666666666666664</v>
      </c>
      <c r="AE200" s="37">
        <v>5</v>
      </c>
      <c r="AF200" s="24">
        <f>+Ene!Q200+Feb!Q200+Mar!Q200+Abr!Q200+May!Q200+Jun!Q200+Jul!Q200+Ago!Q200+Set!Q200+Oct!Q200+Nov!Q200+Dic!Q200</f>
        <v>2</v>
      </c>
      <c r="AG200" s="33">
        <f t="shared" si="49"/>
        <v>40</v>
      </c>
      <c r="AH200" s="37">
        <v>103</v>
      </c>
      <c r="AI200" s="24">
        <f>+Ene!R200+Feb!R200+Mar!R200+Abr!R200+May!R200+Jun!R200+Jul!R200+Ago!R200+Set!R200+Oct!R200+Nov!R200+Dic!R200</f>
        <v>17</v>
      </c>
      <c r="AJ200" s="33">
        <f t="shared" si="50"/>
        <v>16.50485436893204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6</v>
      </c>
      <c r="L201" s="33">
        <f t="shared" si="42"/>
        <v>300</v>
      </c>
      <c r="M201" s="37">
        <v>19</v>
      </c>
      <c r="N201" s="24">
        <f>+Ene!K201+Feb!K201+Mar!K201+Abr!K201+May!K201+Jun!K201+Jul!K201+Ago!K201+Set!K201+Oct!K201+Nov!K201+Dic!K201</f>
        <v>6</v>
      </c>
      <c r="O201" s="33">
        <f t="shared" si="43"/>
        <v>31.578947368421051</v>
      </c>
      <c r="P201" s="37">
        <v>15</v>
      </c>
      <c r="Q201" s="24">
        <f>+Ene!L201+Feb!L201+Mar!L201+Abr!L201+May!L201+Jun!L201+Jul!L201+Ago!L201+Set!L201+Oct!L201+Nov!L201+Dic!L201</f>
        <v>8</v>
      </c>
      <c r="R201" s="33">
        <f t="shared" si="44"/>
        <v>53.333333333333336</v>
      </c>
      <c r="S201" s="37">
        <v>37</v>
      </c>
      <c r="T201" s="24">
        <f>+Ene!M201+Feb!M201+Mar!M201+Abr!M201+May!M201+Jun!M201+Jul!M201+Ago!M201+Set!M201+Oct!M201+Nov!M201+Dic!M201</f>
        <v>4</v>
      </c>
      <c r="U201" s="33">
        <f t="shared" si="45"/>
        <v>10.810810810810811</v>
      </c>
      <c r="V201" s="37">
        <v>0</v>
      </c>
      <c r="W201" s="23">
        <f>+Ene!N201+Feb!N201+Mar!N201+Abr!N201+May!N201+Jun!N201+Jul!N201+Ago!N201+Set!N201+Oct!N201+Nov!N201+Dic!N201</f>
        <v>6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14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20</v>
      </c>
      <c r="AD201" s="33">
        <f t="shared" si="48"/>
        <v>55.555555555555557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3</v>
      </c>
      <c r="L202" s="33">
        <f t="shared" si="42"/>
        <v>25</v>
      </c>
      <c r="M202" s="37">
        <v>31</v>
      </c>
      <c r="N202" s="24">
        <f>+Ene!K202+Feb!K202+Mar!K202+Abr!K202+May!K202+Jun!K202+Jul!K202+Ago!K202+Set!K202+Oct!K202+Nov!K202+Dic!K202</f>
        <v>22</v>
      </c>
      <c r="O202" s="33">
        <f t="shared" si="43"/>
        <v>70.967741935483872</v>
      </c>
      <c r="P202" s="37">
        <v>26</v>
      </c>
      <c r="Q202" s="24">
        <f>+Ene!L202+Feb!L202+Mar!L202+Abr!L202+May!L202+Jun!L202+Jul!L202+Ago!L202+Set!L202+Oct!L202+Nov!L202+Dic!L202</f>
        <v>7</v>
      </c>
      <c r="R202" s="33">
        <f t="shared" si="44"/>
        <v>26.923076923076923</v>
      </c>
      <c r="S202" s="37">
        <v>57</v>
      </c>
      <c r="T202" s="24">
        <f>+Ene!M202+Feb!M202+Mar!M202+Abr!M202+May!M202+Jun!M202+Jul!M202+Ago!M202+Set!M202+Oct!M202+Nov!M202+Dic!M202</f>
        <v>2</v>
      </c>
      <c r="U202" s="33">
        <f t="shared" si="45"/>
        <v>3.5087719298245612</v>
      </c>
      <c r="V202" s="37">
        <v>0</v>
      </c>
      <c r="W202" s="23">
        <f>+Ene!N202+Feb!N202+Mar!N202+Abr!N202+May!N202+Jun!N202+Jul!N202+Ago!N202+Set!N202+Oct!N202+Nov!N202+Dic!N202</f>
        <v>3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34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32</v>
      </c>
      <c r="AD202" s="33">
        <f t="shared" si="48"/>
        <v>46.376811594202898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1</v>
      </c>
      <c r="AJ202" s="33">
        <f t="shared" si="50"/>
        <v>0.34129692832764508</v>
      </c>
      <c r="AK202" s="24">
        <f>+Ene!S202+Feb!S202+Mar!S202+Abr!S202+May!S202+Jun!S202+Jul!S202+Ago!S202+Set!S202+Oct!S202+Nov!S202+Dic!S202</f>
        <v>2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7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7</v>
      </c>
      <c r="AT202" s="24">
        <f>+Ene!X202+Feb!X202+Mar!X202+Abr!X202+May!X202+Jun!X202+Jul!X202+Ago!X202+Set!X202+Oct!X202+Nov!X202+Dic!X202</f>
        <v>1</v>
      </c>
      <c r="AU202" s="33">
        <f t="shared" si="54"/>
        <v>14.285714285714285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4</v>
      </c>
      <c r="L203" s="33">
        <f t="shared" si="42"/>
        <v>400</v>
      </c>
      <c r="M203" s="37">
        <v>2</v>
      </c>
      <c r="N203" s="24">
        <f>+Ene!K203+Feb!K203+Mar!K203+Abr!K203+May!K203+Jun!K203+Jul!K203+Ago!K203+Set!K203+Oct!K203+Nov!K203+Dic!K203</f>
        <v>8</v>
      </c>
      <c r="O203" s="33">
        <f t="shared" si="43"/>
        <v>400</v>
      </c>
      <c r="P203" s="37">
        <v>5</v>
      </c>
      <c r="Q203" s="24">
        <f>+Ene!L203+Feb!L203+Mar!L203+Abr!L203+May!L203+Jun!L203+Jul!L203+Ago!L203+Set!L203+Oct!L203+Nov!L203+Dic!L203</f>
        <v>5</v>
      </c>
      <c r="R203" s="33">
        <f t="shared" si="44"/>
        <v>100</v>
      </c>
      <c r="S203" s="37">
        <v>4</v>
      </c>
      <c r="T203" s="24">
        <f>+Ene!M203+Feb!M203+Mar!M203+Abr!M203+May!M203+Jun!M203+Jul!M203+Ago!M203+Set!M203+Oct!M203+Nov!M203+Dic!M203</f>
        <v>4</v>
      </c>
      <c r="U203" s="33">
        <f t="shared" si="45"/>
        <v>100</v>
      </c>
      <c r="V203" s="37">
        <v>0</v>
      </c>
      <c r="W203" s="23">
        <f>+Ene!N203+Feb!N203+Mar!N203+Abr!N203+May!N203+Jun!N203+Jul!N203+Ago!N203+Set!N203+Oct!N203+Nov!N203+Dic!N203</f>
        <v>4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7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17</v>
      </c>
      <c r="AD203" s="33">
        <f t="shared" si="48"/>
        <v>212.5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1</v>
      </c>
      <c r="O204" s="33">
        <f t="shared" si="43"/>
        <v>14.285714285714285</v>
      </c>
      <c r="P204" s="37">
        <v>3</v>
      </c>
      <c r="Q204" s="24">
        <f>+Ene!L204+Feb!L204+Mar!L204+Abr!L204+May!L204+Jun!L204+Jul!L204+Ago!L204+Set!L204+Oct!L204+Nov!L204+Dic!L204</f>
        <v>2</v>
      </c>
      <c r="R204" s="33">
        <f t="shared" si="44"/>
        <v>66.666666666666657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3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3</v>
      </c>
      <c r="AD204" s="33">
        <f t="shared" si="48"/>
        <v>27.27272727272727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3</v>
      </c>
      <c r="AJ204" s="33">
        <f t="shared" si="50"/>
        <v>6.666666666666667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2</v>
      </c>
      <c r="L205" s="33">
        <f t="shared" si="42"/>
        <v>200</v>
      </c>
      <c r="M205" s="37">
        <v>6</v>
      </c>
      <c r="N205" s="24">
        <f>+Ene!K205+Feb!K205+Mar!K205+Abr!K205+May!K205+Jun!K205+Jul!K205+Ago!K205+Set!K205+Oct!K205+Nov!K205+Dic!K205</f>
        <v>3</v>
      </c>
      <c r="O205" s="33">
        <f t="shared" si="43"/>
        <v>50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2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3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7</v>
      </c>
      <c r="AD205" s="33">
        <f t="shared" si="48"/>
        <v>87.5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3</v>
      </c>
      <c r="L206" s="33">
        <f t="shared" si="42"/>
        <v>100</v>
      </c>
      <c r="M206" s="37">
        <v>14</v>
      </c>
      <c r="N206" s="24">
        <f>+Ene!K206+Feb!K206+Mar!K206+Abr!K206+May!K206+Jun!K206+Jul!K206+Ago!K206+Set!K206+Oct!K206+Nov!K206+Dic!K206</f>
        <v>5</v>
      </c>
      <c r="O206" s="33">
        <f t="shared" si="43"/>
        <v>35.714285714285715</v>
      </c>
      <c r="P206" s="37">
        <v>13</v>
      </c>
      <c r="Q206" s="24">
        <f>+Ene!L206+Feb!L206+Mar!L206+Abr!L206+May!L206+Jun!L206+Jul!L206+Ago!L206+Set!L206+Oct!L206+Nov!L206+Dic!L206</f>
        <v>9</v>
      </c>
      <c r="R206" s="33">
        <f t="shared" si="44"/>
        <v>69.230769230769226</v>
      </c>
      <c r="S206" s="37">
        <v>0</v>
      </c>
      <c r="T206" s="24">
        <f>+Ene!M206+Feb!M206+Mar!M206+Abr!M206+May!M206+Jun!M206+Jul!M206+Ago!M206+Set!M206+Oct!M206+Nov!M206+Dic!M206</f>
        <v>2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3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12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17</v>
      </c>
      <c r="AD206" s="33">
        <f t="shared" si="48"/>
        <v>56.666666666666664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1</v>
      </c>
      <c r="L207" s="33">
        <f t="shared" si="42"/>
        <v>100</v>
      </c>
      <c r="M207" s="37">
        <v>2</v>
      </c>
      <c r="N207" s="24">
        <f>+Ene!K207+Feb!K207+Mar!K207+Abr!K207+May!K207+Jun!K207+Jul!K207+Ago!K207+Set!K207+Oct!K207+Nov!K207+Dic!K207</f>
        <v>6</v>
      </c>
      <c r="O207" s="33">
        <f t="shared" si="43"/>
        <v>300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2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1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2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8</v>
      </c>
      <c r="AD207" s="33">
        <f t="shared" si="48"/>
        <v>200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23</v>
      </c>
      <c r="L208" s="33">
        <f t="shared" si="42"/>
        <v>176.92307692307691</v>
      </c>
      <c r="M208" s="37">
        <v>38</v>
      </c>
      <c r="N208" s="24">
        <f>+Ene!K208+Feb!K208+Mar!K208+Abr!K208+May!K208+Jun!K208+Jul!K208+Ago!K208+Set!K208+Oct!K208+Nov!K208+Dic!K208</f>
        <v>38</v>
      </c>
      <c r="O208" s="33">
        <f t="shared" si="43"/>
        <v>100</v>
      </c>
      <c r="P208" s="37">
        <v>37</v>
      </c>
      <c r="Q208" s="24">
        <f>+Ene!L208+Feb!L208+Mar!L208+Abr!L208+May!L208+Jun!L208+Jul!L208+Ago!L208+Set!L208+Oct!L208+Nov!L208+Dic!L208</f>
        <v>13</v>
      </c>
      <c r="R208" s="33">
        <f t="shared" si="44"/>
        <v>35.135135135135137</v>
      </c>
      <c r="S208" s="37">
        <v>0</v>
      </c>
      <c r="T208" s="24">
        <f>+Ene!M208+Feb!M208+Mar!M208+Abr!M208+May!M208+Jun!M208+Jul!M208+Ago!M208+Set!M208+Oct!M208+Nov!M208+Dic!M208</f>
        <v>2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22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102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74</v>
      </c>
      <c r="AD208" s="33">
        <f t="shared" si="48"/>
        <v>84.090909090909093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8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5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2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8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24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15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1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7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33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33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45</v>
      </c>
      <c r="L210" s="33">
        <f t="shared" si="42"/>
        <v>132.35294117647058</v>
      </c>
      <c r="M210" s="37">
        <v>88</v>
      </c>
      <c r="N210" s="24">
        <f>+Ene!K210+Feb!K210+Mar!K210+Abr!K210+May!K210+Jun!K210+Jul!K210+Ago!K210+Set!K210+Oct!K210+Nov!K210+Dic!K210</f>
        <v>79</v>
      </c>
      <c r="O210" s="33">
        <f t="shared" si="43"/>
        <v>89.772727272727266</v>
      </c>
      <c r="P210" s="37">
        <v>93</v>
      </c>
      <c r="Q210" s="24">
        <f>+Ene!L210+Feb!L210+Mar!L210+Abr!L210+May!L210+Jun!L210+Jul!L210+Ago!L210+Set!L210+Oct!L210+Nov!L210+Dic!L210</f>
        <v>36</v>
      </c>
      <c r="R210" s="33">
        <f t="shared" si="44"/>
        <v>38.70967741935484</v>
      </c>
      <c r="S210" s="37">
        <v>0</v>
      </c>
      <c r="T210" s="24">
        <f>+Ene!M210+Feb!M210+Mar!M210+Abr!M210+May!M210+Jun!M210+Jul!M210+Ago!M210+Set!M210+Oct!M210+Nov!M210+Dic!M210</f>
        <v>22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45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147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160</v>
      </c>
      <c r="AD210" s="33">
        <f t="shared" si="48"/>
        <v>74.418604651162795</v>
      </c>
      <c r="AE210" s="37">
        <v>0</v>
      </c>
      <c r="AF210" s="24">
        <f>+Ene!Q210+Feb!Q210+Mar!Q210+Abr!Q210+May!Q210+Jun!Q210+Jul!Q210+Ago!Q210+Set!Q210+Oct!Q210+Nov!Q210+Dic!Q210</f>
        <v>17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8</v>
      </c>
      <c r="AJ210" s="33">
        <f t="shared" si="50"/>
        <v>0</v>
      </c>
      <c r="AK210" s="24">
        <f>+Ene!S210+Feb!S210+Mar!S210+Abr!S210+May!S210+Jun!S210+Jul!S210+Ago!S210+Set!S210+Oct!S210+Nov!S210+Dic!S210</f>
        <v>6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11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6</v>
      </c>
      <c r="AR210" s="33">
        <f t="shared" si="52"/>
        <v>2.5</v>
      </c>
      <c r="AS210" s="24">
        <f t="shared" si="53"/>
        <v>11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38</v>
      </c>
      <c r="L211" s="33">
        <f t="shared" si="42"/>
        <v>146.15384615384613</v>
      </c>
      <c r="M211" s="37">
        <v>71</v>
      </c>
      <c r="N211" s="24">
        <f>+Ene!K211+Feb!K211+Mar!K211+Abr!K211+May!K211+Jun!K211+Jul!K211+Ago!K211+Set!K211+Oct!K211+Nov!K211+Dic!K211</f>
        <v>53</v>
      </c>
      <c r="O211" s="33">
        <f t="shared" si="43"/>
        <v>74.647887323943664</v>
      </c>
      <c r="P211" s="37">
        <v>71</v>
      </c>
      <c r="Q211" s="24">
        <f>+Ene!L211+Feb!L211+Mar!L211+Abr!L211+May!L211+Jun!L211+Jul!L211+Ago!L211+Set!L211+Oct!L211+Nov!L211+Dic!L211</f>
        <v>20</v>
      </c>
      <c r="R211" s="33">
        <f t="shared" si="44"/>
        <v>28.169014084507044</v>
      </c>
      <c r="S211" s="37">
        <v>0</v>
      </c>
      <c r="T211" s="24">
        <f>+Ene!M211+Feb!M211+Mar!M211+Abr!M211+May!M211+Jun!M211+Jul!M211+Ago!M211+Set!M211+Oct!M211+Nov!M211+Dic!M211</f>
        <v>4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37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148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111</v>
      </c>
      <c r="AD211" s="33">
        <f t="shared" si="48"/>
        <v>66.071428571428569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69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25</v>
      </c>
      <c r="AR211" s="33">
        <f t="shared" si="52"/>
        <v>13.440860215053762</v>
      </c>
      <c r="AS211" s="24">
        <f t="shared" si="53"/>
        <v>69</v>
      </c>
      <c r="AT211" s="24">
        <f>+Ene!X211+Feb!X211+Mar!X211+Abr!X211+May!X211+Jun!X211+Jul!X211+Ago!X211+Set!X211+Oct!X211+Nov!X211+Dic!X211</f>
        <v>32</v>
      </c>
      <c r="AU211" s="33">
        <f t="shared" si="54"/>
        <v>46.376811594202898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8</v>
      </c>
      <c r="L212" s="33">
        <f t="shared" si="42"/>
        <v>160</v>
      </c>
      <c r="M212" s="37">
        <v>13</v>
      </c>
      <c r="N212" s="24">
        <f>+Ene!K212+Feb!K212+Mar!K212+Abr!K212+May!K212+Jun!K212+Jul!K212+Ago!K212+Set!K212+Oct!K212+Nov!K212+Dic!K212</f>
        <v>9</v>
      </c>
      <c r="O212" s="33">
        <f t="shared" si="43"/>
        <v>69.230769230769226</v>
      </c>
      <c r="P212" s="37">
        <v>9</v>
      </c>
      <c r="Q212" s="24">
        <f>+Ene!L212+Feb!L212+Mar!L212+Abr!L212+May!L212+Jun!L212+Jul!L212+Ago!L212+Set!L212+Oct!L212+Nov!L212+Dic!L212</f>
        <v>3</v>
      </c>
      <c r="R212" s="33">
        <f t="shared" si="44"/>
        <v>33.333333333333329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8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20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20</v>
      </c>
      <c r="AD212" s="33">
        <f t="shared" si="48"/>
        <v>74.074074074074076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13</v>
      </c>
      <c r="L213" s="33">
        <f t="shared" si="42"/>
        <v>260</v>
      </c>
      <c r="M213" s="37">
        <v>19</v>
      </c>
      <c r="N213" s="24">
        <f>+Ene!K213+Feb!K213+Mar!K213+Abr!K213+May!K213+Jun!K213+Jul!K213+Ago!K213+Set!K213+Oct!K213+Nov!K213+Dic!K213</f>
        <v>28</v>
      </c>
      <c r="O213" s="33">
        <f t="shared" si="43"/>
        <v>147.36842105263156</v>
      </c>
      <c r="P213" s="37">
        <v>17</v>
      </c>
      <c r="Q213" s="24">
        <f>+Ene!L213+Feb!L213+Mar!L213+Abr!L213+May!L213+Jun!L213+Jul!L213+Ago!L213+Set!L213+Oct!L213+Nov!L213+Dic!L213</f>
        <v>8</v>
      </c>
      <c r="R213" s="33">
        <f t="shared" si="44"/>
        <v>47.058823529411761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13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33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49</v>
      </c>
      <c r="AD213" s="33">
        <f t="shared" si="48"/>
        <v>119.51219512195121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4</v>
      </c>
      <c r="AJ213" s="33">
        <f t="shared" si="50"/>
        <v>0</v>
      </c>
      <c r="AK213" s="24">
        <f>+Ene!S213+Feb!S213+Mar!S213+Abr!S213+May!S213+Jun!S213+Jul!S213+Ago!S213+Set!S213+Oct!S213+Nov!S213+Dic!S213</f>
        <v>3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5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3</v>
      </c>
      <c r="AR213" s="33">
        <f t="shared" si="52"/>
        <v>7.1428571428571423</v>
      </c>
      <c r="AS213" s="24">
        <f t="shared" si="53"/>
        <v>5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8</v>
      </c>
      <c r="L214" s="33">
        <f t="shared" si="42"/>
        <v>400</v>
      </c>
      <c r="M214" s="37">
        <v>4</v>
      </c>
      <c r="N214" s="24">
        <f>+Ene!K214+Feb!K214+Mar!K214+Abr!K214+May!K214+Jun!K214+Jul!K214+Ago!K214+Set!K214+Oct!K214+Nov!K214+Dic!K214</f>
        <v>6</v>
      </c>
      <c r="O214" s="33">
        <f t="shared" si="43"/>
        <v>150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3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7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16</v>
      </c>
      <c r="AD214" s="33">
        <f t="shared" si="48"/>
        <v>123.07692307692308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3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2</v>
      </c>
      <c r="AR214" s="33">
        <f t="shared" si="52"/>
        <v>14.285714285714285</v>
      </c>
      <c r="AS214" s="24">
        <f t="shared" si="53"/>
        <v>3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3</v>
      </c>
      <c r="O215" s="33">
        <f t="shared" si="43"/>
        <v>150</v>
      </c>
      <c r="P215" s="37">
        <v>1</v>
      </c>
      <c r="Q215" s="24">
        <f>+Ene!L215+Feb!L215+Mar!L215+Abr!L215+May!L215+Jun!L215+Jul!L215+Ago!L215+Set!L215+Oct!L215+Nov!L215+Dic!L215</f>
        <v>2</v>
      </c>
      <c r="R215" s="33">
        <f t="shared" si="44"/>
        <v>200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4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6</v>
      </c>
      <c r="AD215" s="33">
        <f t="shared" si="48"/>
        <v>200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2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1</v>
      </c>
      <c r="AR215" s="33">
        <f t="shared" si="52"/>
        <v>25</v>
      </c>
      <c r="AS215" s="24">
        <f t="shared" si="53"/>
        <v>2</v>
      </c>
      <c r="AT215" s="24">
        <f>+Ene!X215+Feb!X215+Mar!X215+Abr!X215+May!X215+Jun!X215+Jul!X215+Ago!X215+Set!X215+Oct!X215+Nov!X215+Dic!X215</f>
        <v>1</v>
      </c>
      <c r="AU215" s="33">
        <f t="shared" si="54"/>
        <v>50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2</v>
      </c>
      <c r="L217" s="33">
        <f t="shared" si="42"/>
        <v>100</v>
      </c>
      <c r="M217" s="37">
        <v>8</v>
      </c>
      <c r="N217" s="24">
        <f>+Ene!K217+Feb!K217+Mar!K217+Abr!K217+May!K217+Jun!K217+Jul!K217+Ago!K217+Set!K217+Oct!K217+Nov!K217+Dic!K217</f>
        <v>8</v>
      </c>
      <c r="O217" s="33">
        <f t="shared" si="43"/>
        <v>100</v>
      </c>
      <c r="P217" s="37">
        <v>5</v>
      </c>
      <c r="Q217" s="24">
        <f>+Ene!L217+Feb!L217+Mar!L217+Abr!L217+May!L217+Jun!L217+Jul!L217+Ago!L217+Set!L217+Oct!L217+Nov!L217+Dic!L217</f>
        <v>1</v>
      </c>
      <c r="R217" s="33">
        <f t="shared" si="44"/>
        <v>20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2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13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11</v>
      </c>
      <c r="AD217" s="33">
        <f t="shared" si="48"/>
        <v>73.333333333333329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6</v>
      </c>
      <c r="L218" s="33">
        <f t="shared" si="42"/>
        <v>150</v>
      </c>
      <c r="M218" s="37">
        <v>7</v>
      </c>
      <c r="N218" s="24">
        <f>+Ene!K218+Feb!K218+Mar!K218+Abr!K218+May!K218+Jun!K218+Jul!K218+Ago!K218+Set!K218+Oct!K218+Nov!K218+Dic!K218</f>
        <v>11</v>
      </c>
      <c r="O218" s="33">
        <f t="shared" si="43"/>
        <v>157.14285714285714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6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6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19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21</v>
      </c>
      <c r="AD218" s="33">
        <f t="shared" si="48"/>
        <v>105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5</v>
      </c>
      <c r="L219" s="33">
        <f t="shared" si="42"/>
        <v>100</v>
      </c>
      <c r="M219" s="37">
        <v>10</v>
      </c>
      <c r="N219" s="24">
        <f>+Ene!K219+Feb!K219+Mar!K219+Abr!K219+May!K219+Jun!K219+Jul!K219+Ago!K219+Set!K219+Oct!K219+Nov!K219+Dic!K219</f>
        <v>12</v>
      </c>
      <c r="O219" s="33">
        <f t="shared" si="43"/>
        <v>120</v>
      </c>
      <c r="P219" s="37">
        <v>10</v>
      </c>
      <c r="Q219" s="24">
        <f>+Ene!L219+Feb!L219+Mar!L219+Abr!L219+May!L219+Jun!L219+Jul!L219+Ago!L219+Set!L219+Oct!L219+Nov!L219+Dic!L219</f>
        <v>16</v>
      </c>
      <c r="R219" s="33">
        <f t="shared" si="44"/>
        <v>160</v>
      </c>
      <c r="S219" s="37">
        <v>0</v>
      </c>
      <c r="T219" s="24">
        <f>+Ene!M219+Feb!M219+Mar!M219+Abr!M219+May!M219+Jun!M219+Jul!M219+Ago!M219+Set!M219+Oct!M219+Nov!M219+Dic!M219</f>
        <v>6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3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15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33</v>
      </c>
      <c r="AD219" s="33">
        <f t="shared" si="48"/>
        <v>132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3</v>
      </c>
      <c r="L220" s="33">
        <f t="shared" si="42"/>
        <v>100</v>
      </c>
      <c r="M220" s="37">
        <v>11</v>
      </c>
      <c r="N220" s="24">
        <f>+Ene!K220+Feb!K220+Mar!K220+Abr!K220+May!K220+Jun!K220+Jul!K220+Ago!K220+Set!K220+Oct!K220+Nov!K220+Dic!K220</f>
        <v>13</v>
      </c>
      <c r="O220" s="33">
        <f t="shared" si="43"/>
        <v>118.18181818181819</v>
      </c>
      <c r="P220" s="37">
        <v>9</v>
      </c>
      <c r="Q220" s="24">
        <f>+Ene!L220+Feb!L220+Mar!L220+Abr!L220+May!L220+Jun!L220+Jul!L220+Ago!L220+Set!L220+Oct!L220+Nov!L220+Dic!L220</f>
        <v>9</v>
      </c>
      <c r="R220" s="33">
        <f t="shared" si="44"/>
        <v>100</v>
      </c>
      <c r="S220" s="37">
        <v>0</v>
      </c>
      <c r="T220" s="24">
        <f>+Ene!M220+Feb!M220+Mar!M220+Abr!M220+May!M220+Jun!M220+Jul!M220+Ago!M220+Set!M220+Oct!M220+Nov!M220+Dic!M220</f>
        <v>8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3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18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25</v>
      </c>
      <c r="AD220" s="33">
        <f t="shared" si="48"/>
        <v>108.69565217391303</v>
      </c>
      <c r="AE220" s="37">
        <v>0</v>
      </c>
      <c r="AF220" s="24">
        <f>+Ene!Q220+Feb!Q220+Mar!Q220+Abr!Q220+May!Q220+Jun!Q220+Jul!Q220+Ago!Q220+Set!Q220+Oct!Q220+Nov!Q220+Dic!Q220</f>
        <v>3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23</v>
      </c>
      <c r="AJ220" s="33">
        <f t="shared" si="50"/>
        <v>0</v>
      </c>
      <c r="AK220" s="24">
        <f>+Ene!S220+Feb!S220+Mar!S220+Abr!S220+May!S220+Jun!S220+Jul!S220+Ago!S220+Set!S220+Oct!S220+Nov!S220+Dic!S220</f>
        <v>2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21</v>
      </c>
      <c r="L221" s="33">
        <f t="shared" si="42"/>
        <v>123.52941176470588</v>
      </c>
      <c r="M221" s="37">
        <v>45</v>
      </c>
      <c r="N221" s="24">
        <f>+Ene!K221+Feb!K221+Mar!K221+Abr!K221+May!K221+Jun!K221+Jul!K221+Ago!K221+Set!K221+Oct!K221+Nov!K221+Dic!K221</f>
        <v>38</v>
      </c>
      <c r="O221" s="33">
        <f t="shared" si="43"/>
        <v>84.444444444444443</v>
      </c>
      <c r="P221" s="37">
        <v>38</v>
      </c>
      <c r="Q221" s="24">
        <f>+Ene!L221+Feb!L221+Mar!L221+Abr!L221+May!L221+Jun!L221+Jul!L221+Ago!L221+Set!L221+Oct!L221+Nov!L221+Dic!L221</f>
        <v>20</v>
      </c>
      <c r="R221" s="33">
        <f t="shared" si="44"/>
        <v>52.631578947368418</v>
      </c>
      <c r="S221" s="37">
        <v>0</v>
      </c>
      <c r="T221" s="24">
        <f>+Ene!M221+Feb!M221+Mar!M221+Abr!M221+May!M221+Jun!M221+Jul!M221+Ago!M221+Set!M221+Oct!M221+Nov!M221+Dic!M221</f>
        <v>6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21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117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79</v>
      </c>
      <c r="AD221" s="33">
        <f t="shared" si="48"/>
        <v>79</v>
      </c>
      <c r="AE221" s="37">
        <v>0</v>
      </c>
      <c r="AF221" s="24">
        <f>+Ene!Q221+Feb!Q221+Mar!Q221+Abr!Q221+May!Q221+Jun!Q221+Jul!Q221+Ago!Q221+Set!Q221+Oct!Q221+Nov!Q221+Dic!Q221</f>
        <v>14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31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29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10</v>
      </c>
      <c r="AR221" s="33">
        <f t="shared" si="52"/>
        <v>8.7719298245614024</v>
      </c>
      <c r="AS221" s="24">
        <f t="shared" si="53"/>
        <v>29</v>
      </c>
      <c r="AT221" s="24">
        <f>+Ene!X221+Feb!X221+Mar!X221+Abr!X221+May!X221+Jun!X221+Jul!X221+Ago!X221+Set!X221+Oct!X221+Nov!X221+Dic!X221</f>
        <v>5</v>
      </c>
      <c r="AU221" s="33">
        <f t="shared" si="54"/>
        <v>17.241379310344829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2</v>
      </c>
      <c r="O222" s="33">
        <f t="shared" si="43"/>
        <v>40</v>
      </c>
      <c r="P222" s="37">
        <v>3</v>
      </c>
      <c r="Q222" s="24">
        <f>+Ene!L222+Feb!L222+Mar!L222+Abr!L222+May!L222+Jun!L222+Jul!L222+Ago!L222+Set!L222+Oct!L222+Nov!L222+Dic!L222</f>
        <v>5</v>
      </c>
      <c r="R222" s="33">
        <f t="shared" si="44"/>
        <v>166.66666666666669</v>
      </c>
      <c r="S222" s="37">
        <v>0</v>
      </c>
      <c r="T222" s="24">
        <f>+Ene!M222+Feb!M222+Mar!M222+Abr!M222+May!M222+Jun!M222+Jul!M222+Ago!M222+Set!M222+Oct!M222+Nov!M222+Dic!M222</f>
        <v>3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7</v>
      </c>
      <c r="AD222" s="33">
        <f t="shared" si="48"/>
        <v>77.777777777777786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5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69</v>
      </c>
      <c r="L223" s="33">
        <f t="shared" si="42"/>
        <v>202.94117647058823</v>
      </c>
      <c r="M223" s="37">
        <v>138</v>
      </c>
      <c r="N223" s="24">
        <f>+Ene!K223+Feb!K223+Mar!K223+Abr!K223+May!K223+Jun!K223+Jul!K223+Ago!K223+Set!K223+Oct!K223+Nov!K223+Dic!K223</f>
        <v>106</v>
      </c>
      <c r="O223" s="33">
        <f t="shared" si="43"/>
        <v>76.811594202898547</v>
      </c>
      <c r="P223" s="37">
        <v>126</v>
      </c>
      <c r="Q223" s="24">
        <f>+Ene!L223+Feb!L223+Mar!L223+Abr!L223+May!L223+Jun!L223+Jul!L223+Ago!L223+Set!L223+Oct!L223+Nov!L223+Dic!L223</f>
        <v>55</v>
      </c>
      <c r="R223" s="33">
        <f t="shared" si="44"/>
        <v>43.650793650793652</v>
      </c>
      <c r="S223" s="37">
        <v>0</v>
      </c>
      <c r="T223" s="24">
        <f>+Ene!M223+Feb!M223+Mar!M223+Abr!M223+May!M223+Jun!M223+Jul!M223+Ago!M223+Set!M223+Oct!M223+Nov!M223+Dic!M223</f>
        <v>21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67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198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230</v>
      </c>
      <c r="AD223" s="33">
        <f t="shared" si="48"/>
        <v>77.181208053691279</v>
      </c>
      <c r="AE223" s="37">
        <v>0</v>
      </c>
      <c r="AF223" s="24">
        <f>+Ene!Q223+Feb!Q223+Mar!Q223+Abr!Q223+May!Q223+Jun!Q223+Jul!Q223+Ago!Q223+Set!Q223+Oct!Q223+Nov!Q223+Dic!Q223</f>
        <v>14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10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28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19</v>
      </c>
      <c r="AR223" s="33">
        <f t="shared" si="52"/>
        <v>6.25</v>
      </c>
      <c r="AS223" s="24">
        <f t="shared" si="53"/>
        <v>28</v>
      </c>
      <c r="AT223" s="24">
        <f>+Ene!X223+Feb!X223+Mar!X223+Abr!X223+May!X223+Jun!X223+Jul!X223+Ago!X223+Set!X223+Oct!X223+Nov!X223+Dic!X223</f>
        <v>22</v>
      </c>
      <c r="AU223" s="33">
        <f t="shared" si="54"/>
        <v>78.571428571428569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1</v>
      </c>
      <c r="L224" s="33">
        <f t="shared" si="42"/>
        <v>33.333333333333329</v>
      </c>
      <c r="M224" s="37">
        <v>18</v>
      </c>
      <c r="N224" s="24">
        <f>+Ene!K224+Feb!K224+Mar!K224+Abr!K224+May!K224+Jun!K224+Jul!K224+Ago!K224+Set!K224+Oct!K224+Nov!K224+Dic!K224</f>
        <v>8</v>
      </c>
      <c r="O224" s="33">
        <f t="shared" si="43"/>
        <v>44.444444444444443</v>
      </c>
      <c r="P224" s="37">
        <v>13</v>
      </c>
      <c r="Q224" s="24">
        <f>+Ene!L224+Feb!L224+Mar!L224+Abr!L224+May!L224+Jun!L224+Jul!L224+Ago!L224+Set!L224+Oct!L224+Nov!L224+Dic!L224</f>
        <v>5</v>
      </c>
      <c r="R224" s="33">
        <f t="shared" si="44"/>
        <v>38.461538461538467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28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14</v>
      </c>
      <c r="AD224" s="33">
        <f t="shared" si="48"/>
        <v>41.17647058823529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1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1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5</v>
      </c>
      <c r="L225" s="33">
        <f t="shared" si="42"/>
        <v>166.66666666666669</v>
      </c>
      <c r="M225" s="37">
        <v>7</v>
      </c>
      <c r="N225" s="24">
        <f>+Ene!K225+Feb!K225+Mar!K225+Abr!K225+May!K225+Jun!K225+Jul!K225+Ago!K225+Set!K225+Oct!K225+Nov!K225+Dic!K225</f>
        <v>7</v>
      </c>
      <c r="O225" s="33">
        <f t="shared" si="43"/>
        <v>100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3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5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16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13</v>
      </c>
      <c r="AD225" s="33">
        <f t="shared" si="48"/>
        <v>81.25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1</v>
      </c>
      <c r="N226" s="24">
        <f>+Ene!K226+Feb!K226+Mar!K226+Abr!K226+May!K226+Jun!K226+Jul!K226+Ago!K226+Set!K226+Oct!K226+Nov!K226+Dic!K226</f>
        <v>1</v>
      </c>
      <c r="O226" s="33">
        <f t="shared" si="43"/>
        <v>100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1</v>
      </c>
      <c r="AD226" s="33">
        <f t="shared" si="48"/>
        <v>25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112</v>
      </c>
      <c r="L227" s="33">
        <f t="shared" si="42"/>
        <v>162.31884057971016</v>
      </c>
      <c r="M227" s="37">
        <v>183</v>
      </c>
      <c r="N227" s="24">
        <f>+Ene!K227+Feb!K227+Mar!K227+Abr!K227+May!K227+Jun!K227+Jul!K227+Ago!K227+Set!K227+Oct!K227+Nov!K227+Dic!K227</f>
        <v>183</v>
      </c>
      <c r="O227" s="33">
        <f t="shared" si="43"/>
        <v>100</v>
      </c>
      <c r="P227" s="37">
        <v>182</v>
      </c>
      <c r="Q227" s="24">
        <f>+Ene!L227+Feb!L227+Mar!L227+Abr!L227+May!L227+Jun!L227+Jul!L227+Ago!L227+Set!L227+Oct!L227+Nov!L227+Dic!L227</f>
        <v>74</v>
      </c>
      <c r="R227" s="33">
        <f t="shared" si="44"/>
        <v>40.659340659340657</v>
      </c>
      <c r="S227" s="37">
        <v>0</v>
      </c>
      <c r="T227" s="24">
        <f>+Ene!M227+Feb!M227+Mar!M227+Abr!M227+May!M227+Jun!M227+Jul!M227+Ago!M227+Set!M227+Oct!M227+Nov!M227+Dic!M227</f>
        <v>36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110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300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369</v>
      </c>
      <c r="AD227" s="33">
        <f t="shared" si="48"/>
        <v>85.023041474654377</v>
      </c>
      <c r="AE227" s="37">
        <v>0</v>
      </c>
      <c r="AF227" s="24">
        <f>+Ene!Q227+Feb!Q227+Mar!Q227+Abr!Q227+May!Q227+Jun!Q227+Jul!Q227+Ago!Q227+Set!Q227+Oct!Q227+Nov!Q227+Dic!Q227</f>
        <v>53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104</v>
      </c>
      <c r="AJ227" s="33">
        <f t="shared" si="50"/>
        <v>0</v>
      </c>
      <c r="AK227" s="24">
        <f>+Ene!S227+Feb!S227+Mar!S227+Abr!S227+May!S227+Jun!S227+Jul!S227+Ago!S227+Set!S227+Oct!S227+Nov!S227+Dic!S227</f>
        <v>11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8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4</v>
      </c>
      <c r="AR227" s="33">
        <f t="shared" si="52"/>
        <v>0.82474226804123718</v>
      </c>
      <c r="AS227" s="24">
        <f t="shared" si="53"/>
        <v>8</v>
      </c>
      <c r="AT227" s="24">
        <f>+Ene!X227+Feb!X227+Mar!X227+Abr!X227+May!X227+Jun!X227+Jul!X227+Ago!X227+Set!X227+Oct!X227+Nov!X227+Dic!X227</f>
        <v>1</v>
      </c>
      <c r="AU227" s="33">
        <f t="shared" si="54"/>
        <v>12.5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6</v>
      </c>
      <c r="L228" s="33">
        <f t="shared" si="42"/>
        <v>100</v>
      </c>
      <c r="M228" s="37">
        <v>20</v>
      </c>
      <c r="N228" s="24">
        <f>+Ene!K228+Feb!K228+Mar!K228+Abr!K228+May!K228+Jun!K228+Jul!K228+Ago!K228+Set!K228+Oct!K228+Nov!K228+Dic!K228</f>
        <v>8</v>
      </c>
      <c r="O228" s="33">
        <f t="shared" si="43"/>
        <v>40</v>
      </c>
      <c r="P228" s="37">
        <v>18</v>
      </c>
      <c r="Q228" s="24">
        <f>+Ene!L228+Feb!L228+Mar!L228+Abr!L228+May!L228+Jun!L228+Jul!L228+Ago!L228+Set!L228+Oct!L228+Nov!L228+Dic!L228</f>
        <v>6</v>
      </c>
      <c r="R228" s="33">
        <f t="shared" si="44"/>
        <v>33.333333333333329</v>
      </c>
      <c r="S228" s="37">
        <v>0</v>
      </c>
      <c r="T228" s="24">
        <f>+Ene!M228+Feb!M228+Mar!M228+Abr!M228+May!M228+Jun!M228+Jul!M228+Ago!M228+Set!M228+Oct!M228+Nov!M228+Dic!M228</f>
        <v>3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6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26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20</v>
      </c>
      <c r="AD228" s="33">
        <f t="shared" si="48"/>
        <v>45.454545454545453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2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2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2</v>
      </c>
      <c r="AR228" s="33">
        <f t="shared" si="52"/>
        <v>4.1666666666666661</v>
      </c>
      <c r="AS228" s="24">
        <f t="shared" si="53"/>
        <v>2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10</v>
      </c>
      <c r="L229" s="33">
        <f t="shared" si="42"/>
        <v>166.66666666666669</v>
      </c>
      <c r="M229" s="37">
        <v>8</v>
      </c>
      <c r="N229" s="24">
        <f>+Ene!K229+Feb!K229+Mar!K229+Abr!K229+May!K229+Jun!K229+Jul!K229+Ago!K229+Set!K229+Oct!K229+Nov!K229+Dic!K229</f>
        <v>7</v>
      </c>
      <c r="O229" s="33">
        <f t="shared" si="43"/>
        <v>87.5</v>
      </c>
      <c r="P229" s="37">
        <v>18</v>
      </c>
      <c r="Q229" s="24">
        <f>+Ene!L229+Feb!L229+Mar!L229+Abr!L229+May!L229+Jun!L229+Jul!L229+Ago!L229+Set!L229+Oct!L229+Nov!L229+Dic!L229</f>
        <v>6</v>
      </c>
      <c r="R229" s="33">
        <f t="shared" si="44"/>
        <v>33.333333333333329</v>
      </c>
      <c r="S229" s="37">
        <v>0</v>
      </c>
      <c r="T229" s="24">
        <f>+Ene!M229+Feb!M229+Mar!M229+Abr!M229+May!M229+Jun!M229+Jul!M229+Ago!M229+Set!M229+Oct!M229+Nov!M229+Dic!M229</f>
        <v>9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8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28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23</v>
      </c>
      <c r="AD229" s="33">
        <f t="shared" si="48"/>
        <v>71.875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1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3</v>
      </c>
      <c r="L230" s="33">
        <f t="shared" si="42"/>
        <v>75</v>
      </c>
      <c r="M230" s="37">
        <v>14</v>
      </c>
      <c r="N230" s="24">
        <f>+Ene!K230+Feb!K230+Mar!K230+Abr!K230+May!K230+Jun!K230+Jul!K230+Ago!K230+Set!K230+Oct!K230+Nov!K230+Dic!K230</f>
        <v>19</v>
      </c>
      <c r="O230" s="33">
        <f t="shared" si="43"/>
        <v>135.71428571428572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3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3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31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27</v>
      </c>
      <c r="AD230" s="33">
        <f t="shared" si="48"/>
        <v>93.103448275862064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7</v>
      </c>
      <c r="L231" s="33">
        <f t="shared" si="42"/>
        <v>140</v>
      </c>
      <c r="M231" s="37">
        <v>14</v>
      </c>
      <c r="N231" s="24">
        <f>+Ene!K231+Feb!K231+Mar!K231+Abr!K231+May!K231+Jun!K231+Jul!K231+Ago!K231+Set!K231+Oct!K231+Nov!K231+Dic!K231</f>
        <v>12</v>
      </c>
      <c r="O231" s="33">
        <f t="shared" si="43"/>
        <v>85.714285714285708</v>
      </c>
      <c r="P231" s="37">
        <v>18</v>
      </c>
      <c r="Q231" s="24">
        <f>+Ene!L231+Feb!L231+Mar!L231+Abr!L231+May!L231+Jun!L231+Jul!L231+Ago!L231+Set!L231+Oct!L231+Nov!L231+Dic!L231</f>
        <v>5</v>
      </c>
      <c r="R231" s="33">
        <f t="shared" si="44"/>
        <v>27.777777777777779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5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40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24</v>
      </c>
      <c r="AD231" s="33">
        <f t="shared" si="48"/>
        <v>64.86486486486487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13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4</v>
      </c>
      <c r="AR231" s="33">
        <f t="shared" si="52"/>
        <v>10</v>
      </c>
      <c r="AS231" s="24">
        <f t="shared" si="53"/>
        <v>13</v>
      </c>
      <c r="AT231" s="24">
        <f>+Ene!X231+Feb!X231+Mar!X231+Abr!X231+May!X231+Jun!X231+Jul!X231+Ago!X231+Set!X231+Oct!X231+Nov!X231+Dic!X231</f>
        <v>8</v>
      </c>
      <c r="AU231" s="33">
        <f t="shared" si="54"/>
        <v>61.53846153846154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3</v>
      </c>
      <c r="L232" s="33">
        <f t="shared" si="42"/>
        <v>300</v>
      </c>
      <c r="M232" s="37">
        <v>7</v>
      </c>
      <c r="N232" s="24">
        <f>+Ene!K232+Feb!K232+Mar!K232+Abr!K232+May!K232+Jun!K232+Jul!K232+Ago!K232+Set!K232+Oct!K232+Nov!K232+Dic!K232</f>
        <v>10</v>
      </c>
      <c r="O232" s="33">
        <f t="shared" si="43"/>
        <v>142.85714285714286</v>
      </c>
      <c r="P232" s="37">
        <v>8</v>
      </c>
      <c r="Q232" s="24">
        <f>+Ene!L232+Feb!L232+Mar!L232+Abr!L232+May!L232+Jun!L232+Jul!L232+Ago!L232+Set!L232+Oct!L232+Nov!L232+Dic!L232</f>
        <v>1</v>
      </c>
      <c r="R232" s="33">
        <f t="shared" si="44"/>
        <v>12.5</v>
      </c>
      <c r="S232" s="37">
        <v>0</v>
      </c>
      <c r="T232" s="24">
        <f>+Ene!M232+Feb!M232+Mar!M232+Abr!M232+May!M232+Jun!M232+Jul!M232+Ago!M232+Set!M232+Oct!M232+Nov!M232+Dic!M232</f>
        <v>1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3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12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14</v>
      </c>
      <c r="AD232" s="33">
        <f t="shared" si="48"/>
        <v>87.5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1</v>
      </c>
      <c r="AR232" s="33">
        <f t="shared" si="52"/>
        <v>7.1428571428571423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178</v>
      </c>
      <c r="L233" s="33">
        <f t="shared" si="42"/>
        <v>152.13675213675214</v>
      </c>
      <c r="M233" s="37">
        <v>239</v>
      </c>
      <c r="N233" s="24">
        <f>+Ene!K233+Feb!K233+Mar!K233+Abr!K233+May!K233+Jun!K233+Jul!K233+Ago!K233+Set!K233+Oct!K233+Nov!K233+Dic!K233</f>
        <v>186</v>
      </c>
      <c r="O233" s="33">
        <f t="shared" si="43"/>
        <v>77.824267782426787</v>
      </c>
      <c r="P233" s="37">
        <v>293</v>
      </c>
      <c r="Q233" s="24">
        <f>+Ene!L233+Feb!L233+Mar!L233+Abr!L233+May!L233+Jun!L233+Jul!L233+Ago!L233+Set!L233+Oct!L233+Nov!L233+Dic!L233</f>
        <v>67</v>
      </c>
      <c r="R233" s="33">
        <f t="shared" si="44"/>
        <v>22.866894197952217</v>
      </c>
      <c r="S233" s="37">
        <v>0</v>
      </c>
      <c r="T233" s="24">
        <f>+Ene!M233+Feb!M233+Mar!M233+Abr!M233+May!M233+Jun!M233+Jul!M233+Ago!M233+Set!M233+Oct!M233+Nov!M233+Dic!M233</f>
        <v>34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176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517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431</v>
      </c>
      <c r="AD233" s="33">
        <f t="shared" si="48"/>
        <v>66.409861325115557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16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184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66</v>
      </c>
      <c r="AR233" s="33">
        <f t="shared" si="52"/>
        <v>8.6727989487516428</v>
      </c>
      <c r="AS233" s="24">
        <f t="shared" si="53"/>
        <v>184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1</v>
      </c>
      <c r="L234" s="33">
        <f t="shared" si="42"/>
        <v>12.5</v>
      </c>
      <c r="M234" s="37">
        <v>29</v>
      </c>
      <c r="N234" s="24">
        <f>+Ene!K234+Feb!K234+Mar!K234+Abr!K234+May!K234+Jun!K234+Jul!K234+Ago!K234+Set!K234+Oct!K234+Nov!K234+Dic!K234</f>
        <v>27</v>
      </c>
      <c r="O234" s="33">
        <f t="shared" si="43"/>
        <v>93.103448275862064</v>
      </c>
      <c r="P234" s="37">
        <v>29</v>
      </c>
      <c r="Q234" s="24">
        <f>+Ene!L234+Feb!L234+Mar!L234+Abr!L234+May!L234+Jun!L234+Jul!L234+Ago!L234+Set!L234+Oct!L234+Nov!L234+Dic!L234</f>
        <v>12</v>
      </c>
      <c r="R234" s="33">
        <f t="shared" si="44"/>
        <v>41.379310344827587</v>
      </c>
      <c r="S234" s="37">
        <v>0</v>
      </c>
      <c r="T234" s="24">
        <f>+Ene!M234+Feb!M234+Mar!M234+Abr!M234+May!M234+Jun!M234+Jul!M234+Ago!M234+Set!M234+Oct!M234+Nov!M234+Dic!M234</f>
        <v>4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1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23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40</v>
      </c>
      <c r="AD234" s="33">
        <f t="shared" si="48"/>
        <v>60.606060606060609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9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3</v>
      </c>
      <c r="AR234" s="33">
        <f t="shared" si="52"/>
        <v>4.2857142857142856</v>
      </c>
      <c r="AS234" s="24">
        <f t="shared" si="53"/>
        <v>9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13</v>
      </c>
      <c r="L235" s="33">
        <f t="shared" si="42"/>
        <v>100</v>
      </c>
      <c r="M235" s="37">
        <v>46</v>
      </c>
      <c r="N235" s="24">
        <f>+Ene!K235+Feb!K235+Mar!K235+Abr!K235+May!K235+Jun!K235+Jul!K235+Ago!K235+Set!K235+Oct!K235+Nov!K235+Dic!K235</f>
        <v>28</v>
      </c>
      <c r="O235" s="33">
        <f t="shared" si="43"/>
        <v>60.869565217391312</v>
      </c>
      <c r="P235" s="37">
        <v>54</v>
      </c>
      <c r="Q235" s="24">
        <f>+Ene!L235+Feb!L235+Mar!L235+Abr!L235+May!L235+Jun!L235+Jul!L235+Ago!L235+Set!L235+Oct!L235+Nov!L235+Dic!L235</f>
        <v>19</v>
      </c>
      <c r="R235" s="33">
        <f t="shared" si="44"/>
        <v>35.185185185185183</v>
      </c>
      <c r="S235" s="37">
        <v>0</v>
      </c>
      <c r="T235" s="24">
        <f>+Ene!M235+Feb!M235+Mar!M235+Abr!M235+May!M235+Jun!M235+Jul!M235+Ago!M235+Set!M235+Oct!M235+Nov!M235+Dic!M235</f>
        <v>4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13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31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60</v>
      </c>
      <c r="AD235" s="33">
        <f t="shared" si="48"/>
        <v>53.097345132743371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29</v>
      </c>
      <c r="L236" s="33">
        <f t="shared" si="42"/>
        <v>170.58823529411765</v>
      </c>
      <c r="M236" s="37">
        <v>34</v>
      </c>
      <c r="N236" s="24">
        <f>+Ene!K236+Feb!K236+Mar!K236+Abr!K236+May!K236+Jun!K236+Jul!K236+Ago!K236+Set!K236+Oct!K236+Nov!K236+Dic!K236</f>
        <v>29</v>
      </c>
      <c r="O236" s="33">
        <f t="shared" si="43"/>
        <v>85.294117647058826</v>
      </c>
      <c r="P236" s="37">
        <v>49</v>
      </c>
      <c r="Q236" s="24">
        <f>+Ene!L236+Feb!L236+Mar!L236+Abr!L236+May!L236+Jun!L236+Jul!L236+Ago!L236+Set!L236+Oct!L236+Nov!L236+Dic!L236</f>
        <v>14</v>
      </c>
      <c r="R236" s="33">
        <f t="shared" si="44"/>
        <v>28.571428571428569</v>
      </c>
      <c r="S236" s="37">
        <v>0</v>
      </c>
      <c r="T236" s="24">
        <f>+Ene!M236+Feb!M236+Mar!M236+Abr!M236+May!M236+Jun!M236+Jul!M236+Ago!M236+Set!M236+Oct!M236+Nov!M236+Dic!M236</f>
        <v>6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29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74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72</v>
      </c>
      <c r="AD236" s="33">
        <f t="shared" si="48"/>
        <v>72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1</v>
      </c>
      <c r="AJ236" s="33">
        <f t="shared" si="50"/>
        <v>0</v>
      </c>
      <c r="AK236" s="24">
        <f>+Ene!S236+Feb!S236+Mar!S236+Abr!S236+May!S236+Jun!S236+Jul!S236+Ago!S236+Set!S236+Oct!S236+Nov!S236+Dic!S236</f>
        <v>1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3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3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6</v>
      </c>
      <c r="L237" s="33">
        <f t="shared" si="42"/>
        <v>120</v>
      </c>
      <c r="M237" s="37">
        <v>28</v>
      </c>
      <c r="N237" s="24">
        <f>+Ene!K237+Feb!K237+Mar!K237+Abr!K237+May!K237+Jun!K237+Jul!K237+Ago!K237+Set!K237+Oct!K237+Nov!K237+Dic!K237</f>
        <v>9</v>
      </c>
      <c r="O237" s="33">
        <f t="shared" si="43"/>
        <v>32.142857142857146</v>
      </c>
      <c r="P237" s="37">
        <v>28</v>
      </c>
      <c r="Q237" s="24">
        <f>+Ene!L237+Feb!L237+Mar!L237+Abr!L237+May!L237+Jun!L237+Jul!L237+Ago!L237+Set!L237+Oct!L237+Nov!L237+Dic!L237</f>
        <v>4</v>
      </c>
      <c r="R237" s="33">
        <f t="shared" si="44"/>
        <v>14.285714285714285</v>
      </c>
      <c r="S237" s="37">
        <v>0</v>
      </c>
      <c r="T237" s="24">
        <f>+Ene!M237+Feb!M237+Mar!M237+Abr!M237+May!M237+Jun!M237+Jul!M237+Ago!M237+Set!M237+Oct!M237+Nov!M237+Dic!M237</f>
        <v>2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6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20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19</v>
      </c>
      <c r="AD237" s="33">
        <f t="shared" si="48"/>
        <v>31.147540983606557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4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1</v>
      </c>
      <c r="AR237" s="33">
        <f t="shared" si="52"/>
        <v>1.6949152542372881</v>
      </c>
      <c r="AS237" s="24">
        <f t="shared" si="53"/>
        <v>4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34</v>
      </c>
      <c r="L238" s="33">
        <f t="shared" si="42"/>
        <v>566.66666666666674</v>
      </c>
      <c r="M238" s="37">
        <v>6</v>
      </c>
      <c r="N238" s="24">
        <f>+Ene!K238+Feb!K238+Mar!K238+Abr!K238+May!K238+Jun!K238+Jul!K238+Ago!K238+Set!K238+Oct!K238+Nov!K238+Dic!K238</f>
        <v>47</v>
      </c>
      <c r="O238" s="33">
        <f t="shared" si="43"/>
        <v>783.33333333333326</v>
      </c>
      <c r="P238" s="37">
        <v>3</v>
      </c>
      <c r="Q238" s="24">
        <f>+Ene!L238+Feb!L238+Mar!L238+Abr!L238+May!L238+Jun!L238+Jul!L238+Ago!L238+Set!L238+Oct!L238+Nov!L238+Dic!L238</f>
        <v>24</v>
      </c>
      <c r="R238" s="33">
        <f t="shared" si="44"/>
        <v>800</v>
      </c>
      <c r="S238" s="37">
        <v>39</v>
      </c>
      <c r="T238" s="24">
        <f>+Ene!M238+Feb!M238+Mar!M238+Abr!M238+May!M238+Jun!M238+Jul!M238+Ago!M238+Set!M238+Oct!M238+Nov!M238+Dic!M238</f>
        <v>10</v>
      </c>
      <c r="U238" s="33">
        <f t="shared" si="45"/>
        <v>25.641025641025639</v>
      </c>
      <c r="V238" s="37">
        <v>0</v>
      </c>
      <c r="W238" s="23">
        <f>+Ene!N238+Feb!N238+Mar!N238+Abr!N238+May!N238+Jun!N238+Jul!N238+Ago!N238+Set!N238+Oct!N238+Nov!N238+Dic!N238</f>
        <v>34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89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105</v>
      </c>
      <c r="AD238" s="33">
        <f t="shared" si="48"/>
        <v>700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9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5</v>
      </c>
      <c r="AR238" s="33">
        <f t="shared" si="52"/>
        <v>21.739130434782609</v>
      </c>
      <c r="AS238" s="24">
        <f t="shared" si="53"/>
        <v>9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23</v>
      </c>
      <c r="L239" s="33">
        <f t="shared" si="42"/>
        <v>164.28571428571428</v>
      </c>
      <c r="M239" s="37">
        <v>22</v>
      </c>
      <c r="N239" s="24">
        <f>+Ene!K239+Feb!K239+Mar!K239+Abr!K239+May!K239+Jun!K239+Jul!K239+Ago!K239+Set!K239+Oct!K239+Nov!K239+Dic!K239</f>
        <v>19</v>
      </c>
      <c r="O239" s="33">
        <f t="shared" si="43"/>
        <v>86.36363636363636</v>
      </c>
      <c r="P239" s="37">
        <v>18</v>
      </c>
      <c r="Q239" s="24">
        <f>+Ene!L239+Feb!L239+Mar!L239+Abr!L239+May!L239+Jun!L239+Jul!L239+Ago!L239+Set!L239+Oct!L239+Nov!L239+Dic!L239</f>
        <v>13</v>
      </c>
      <c r="R239" s="33">
        <f t="shared" si="44"/>
        <v>72.222222222222214</v>
      </c>
      <c r="S239" s="37">
        <v>21</v>
      </c>
      <c r="T239" s="24">
        <f>+Ene!M239+Feb!M239+Mar!M239+Abr!M239+May!M239+Jun!M239+Jul!M239+Ago!M239+Set!M239+Oct!M239+Nov!M239+Dic!M239</f>
        <v>15</v>
      </c>
      <c r="U239" s="33">
        <f t="shared" si="45"/>
        <v>71.428571428571431</v>
      </c>
      <c r="V239" s="37">
        <v>0</v>
      </c>
      <c r="W239" s="23">
        <f>+Ene!N239+Feb!N239+Mar!N239+Abr!N239+May!N239+Jun!N239+Jul!N239+Ago!N239+Set!N239+Oct!N239+Nov!N239+Dic!N239</f>
        <v>23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57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55</v>
      </c>
      <c r="AD239" s="33">
        <f t="shared" si="48"/>
        <v>101.85185185185186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4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1</v>
      </c>
      <c r="AR239" s="33">
        <f t="shared" si="52"/>
        <v>1.3698630136986301</v>
      </c>
      <c r="AS239" s="24">
        <f t="shared" si="53"/>
        <v>4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25</v>
      </c>
      <c r="L240" s="33">
        <f t="shared" si="42"/>
        <v>277.77777777777777</v>
      </c>
      <c r="M240" s="37">
        <v>23</v>
      </c>
      <c r="N240" s="24">
        <f>+Ene!K240+Feb!K240+Mar!K240+Abr!K240+May!K240+Jun!K240+Jul!K240+Ago!K240+Set!K240+Oct!K240+Nov!K240+Dic!K240</f>
        <v>35</v>
      </c>
      <c r="O240" s="33">
        <f t="shared" si="43"/>
        <v>152.17391304347828</v>
      </c>
      <c r="P240" s="37">
        <v>22</v>
      </c>
      <c r="Q240" s="24">
        <f>+Ene!L240+Feb!L240+Mar!L240+Abr!L240+May!L240+Jun!L240+Jul!L240+Ago!L240+Set!L240+Oct!L240+Nov!L240+Dic!L240</f>
        <v>33</v>
      </c>
      <c r="R240" s="33">
        <f t="shared" si="44"/>
        <v>150</v>
      </c>
      <c r="S240" s="37">
        <v>46</v>
      </c>
      <c r="T240" s="24">
        <f>+Ene!M240+Feb!M240+Mar!M240+Abr!M240+May!M240+Jun!M240+Jul!M240+Ago!M240+Set!M240+Oct!M240+Nov!M240+Dic!M240</f>
        <v>1</v>
      </c>
      <c r="U240" s="33">
        <f t="shared" si="45"/>
        <v>2.1739130434782608</v>
      </c>
      <c r="V240" s="37">
        <v>0</v>
      </c>
      <c r="W240" s="23">
        <f>+Ene!N240+Feb!N240+Mar!N240+Abr!N240+May!N240+Jun!N240+Jul!N240+Ago!N240+Set!N240+Oct!N240+Nov!N240+Dic!N240</f>
        <v>25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79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93</v>
      </c>
      <c r="AD240" s="33">
        <f t="shared" si="48"/>
        <v>172.22222222222223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8</v>
      </c>
      <c r="AJ240" s="33">
        <f t="shared" si="50"/>
        <v>3.6866359447004609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27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16</v>
      </c>
      <c r="AR240" s="33">
        <f t="shared" si="52"/>
        <v>26.229508196721312</v>
      </c>
      <c r="AS240" s="24">
        <f t="shared" si="53"/>
        <v>27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42</v>
      </c>
      <c r="L241" s="33">
        <f t="shared" si="42"/>
        <v>1050</v>
      </c>
      <c r="M241" s="37">
        <v>13</v>
      </c>
      <c r="N241" s="24">
        <f>+Ene!K241+Feb!K241+Mar!K241+Abr!K241+May!K241+Jun!K241+Jul!K241+Ago!K241+Set!K241+Oct!K241+Nov!K241+Dic!K241</f>
        <v>19</v>
      </c>
      <c r="O241" s="33">
        <f t="shared" si="43"/>
        <v>146.15384615384613</v>
      </c>
      <c r="P241" s="37">
        <v>10</v>
      </c>
      <c r="Q241" s="24">
        <f>+Ene!L241+Feb!L241+Mar!L241+Abr!L241+May!L241+Jun!L241+Jul!L241+Ago!L241+Set!L241+Oct!L241+Nov!L241+Dic!L241</f>
        <v>8</v>
      </c>
      <c r="R241" s="33">
        <f t="shared" si="44"/>
        <v>80</v>
      </c>
      <c r="S241" s="37">
        <v>17</v>
      </c>
      <c r="T241" s="24">
        <f>+Ene!M241+Feb!M241+Mar!M241+Abr!M241+May!M241+Jun!M241+Jul!M241+Ago!M241+Set!M241+Oct!M241+Nov!M241+Dic!M241</f>
        <v>1</v>
      </c>
      <c r="U241" s="33">
        <f t="shared" si="45"/>
        <v>5.8823529411764701</v>
      </c>
      <c r="V241" s="37">
        <v>0</v>
      </c>
      <c r="W241" s="23">
        <f>+Ene!N241+Feb!N241+Mar!N241+Abr!N241+May!N241+Jun!N241+Jul!N241+Ago!N241+Set!N241+Oct!N241+Nov!N241+Dic!N241</f>
        <v>39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70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69</v>
      </c>
      <c r="AD241" s="33">
        <f t="shared" si="48"/>
        <v>255.55555555555554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5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2</v>
      </c>
      <c r="AR241" s="33">
        <f t="shared" si="52"/>
        <v>6.666666666666667</v>
      </c>
      <c r="AS241" s="24">
        <f t="shared" si="53"/>
        <v>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15</v>
      </c>
      <c r="L242" s="33">
        <f t="shared" si="42"/>
        <v>375</v>
      </c>
      <c r="M242" s="37">
        <v>6</v>
      </c>
      <c r="N242" s="24">
        <f>+Ene!K242+Feb!K242+Mar!K242+Abr!K242+May!K242+Jun!K242+Jul!K242+Ago!K242+Set!K242+Oct!K242+Nov!K242+Dic!K242</f>
        <v>10</v>
      </c>
      <c r="O242" s="33">
        <f t="shared" si="43"/>
        <v>166.66666666666669</v>
      </c>
      <c r="P242" s="37">
        <v>6</v>
      </c>
      <c r="Q242" s="24">
        <f>+Ene!L242+Feb!L242+Mar!L242+Abr!L242+May!L242+Jun!L242+Jul!L242+Ago!L242+Set!L242+Oct!L242+Nov!L242+Dic!L242</f>
        <v>5</v>
      </c>
      <c r="R242" s="33">
        <f t="shared" si="44"/>
        <v>83.333333333333343</v>
      </c>
      <c r="S242" s="37">
        <v>3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15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21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30</v>
      </c>
      <c r="AD242" s="33">
        <f t="shared" si="48"/>
        <v>187.5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5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1</v>
      </c>
      <c r="AR242" s="33">
        <f t="shared" si="52"/>
        <v>4.7619047619047619</v>
      </c>
      <c r="AS242" s="24">
        <f t="shared" si="53"/>
        <v>5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6</v>
      </c>
      <c r="L243" s="33">
        <f t="shared" si="42"/>
        <v>150</v>
      </c>
      <c r="M243" s="37">
        <v>12</v>
      </c>
      <c r="N243" s="24">
        <f>+Ene!K243+Feb!K243+Mar!K243+Abr!K243+May!K243+Jun!K243+Jul!K243+Ago!K243+Set!K243+Oct!K243+Nov!K243+Dic!K243</f>
        <v>10</v>
      </c>
      <c r="O243" s="33">
        <f t="shared" si="43"/>
        <v>83.333333333333343</v>
      </c>
      <c r="P243" s="37">
        <v>13</v>
      </c>
      <c r="Q243" s="24">
        <f>+Ene!L243+Feb!L243+Mar!L243+Abr!L243+May!L243+Jun!L243+Jul!L243+Ago!L243+Set!L243+Oct!L243+Nov!L243+Dic!L243</f>
        <v>6</v>
      </c>
      <c r="R243" s="33">
        <f t="shared" si="44"/>
        <v>46.153846153846153</v>
      </c>
      <c r="S243" s="37">
        <v>23</v>
      </c>
      <c r="T243" s="24">
        <f>+Ene!M243+Feb!M243+Mar!M243+Abr!M243+May!M243+Jun!M243+Jul!M243+Ago!M243+Set!M243+Oct!M243+Nov!M243+Dic!M243</f>
        <v>6</v>
      </c>
      <c r="U243" s="33">
        <f t="shared" si="45"/>
        <v>26.086956521739129</v>
      </c>
      <c r="V243" s="37">
        <v>0</v>
      </c>
      <c r="W243" s="23">
        <f>+Ene!N243+Feb!N243+Mar!N243+Abr!N243+May!N243+Jun!N243+Jul!N243+Ago!N243+Set!N243+Oct!N243+Nov!N243+Dic!N243</f>
        <v>6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22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22</v>
      </c>
      <c r="AD243" s="33">
        <f t="shared" si="48"/>
        <v>75.862068965517238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66</v>
      </c>
      <c r="L244" s="33">
        <f t="shared" si="42"/>
        <v>264</v>
      </c>
      <c r="M244" s="37">
        <v>71</v>
      </c>
      <c r="N244" s="24">
        <f>+Ene!K244+Feb!K244+Mar!K244+Abr!K244+May!K244+Jun!K244+Jul!K244+Ago!K244+Set!K244+Oct!K244+Nov!K244+Dic!K244</f>
        <v>84</v>
      </c>
      <c r="O244" s="33">
        <f t="shared" si="43"/>
        <v>118.30985915492957</v>
      </c>
      <c r="P244" s="37">
        <v>77</v>
      </c>
      <c r="Q244" s="24">
        <f>+Ene!L244+Feb!L244+Mar!L244+Abr!L244+May!L244+Jun!L244+Jul!L244+Ago!L244+Set!L244+Oct!L244+Nov!L244+Dic!L244</f>
        <v>28</v>
      </c>
      <c r="R244" s="33">
        <f t="shared" si="44"/>
        <v>36.363636363636367</v>
      </c>
      <c r="S244" s="37">
        <v>128</v>
      </c>
      <c r="T244" s="24">
        <f>+Ene!M244+Feb!M244+Mar!M244+Abr!M244+May!M244+Jun!M244+Jul!M244+Ago!M244+Set!M244+Oct!M244+Nov!M244+Dic!M244</f>
        <v>16</v>
      </c>
      <c r="U244" s="33">
        <f t="shared" si="45"/>
        <v>12.5</v>
      </c>
      <c r="V244" s="37">
        <v>0</v>
      </c>
      <c r="W244" s="23">
        <f>+Ene!N244+Feb!N244+Mar!N244+Abr!N244+May!N244+Jun!N244+Jul!N244+Ago!N244+Set!N244+Oct!N244+Nov!N244+Dic!N244</f>
        <v>65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140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178</v>
      </c>
      <c r="AD244" s="33">
        <f t="shared" si="48"/>
        <v>102.89017341040463</v>
      </c>
      <c r="AE244" s="37">
        <v>126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692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1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7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3</v>
      </c>
      <c r="AR244" s="33">
        <f t="shared" si="52"/>
        <v>1.5938371629698498</v>
      </c>
      <c r="AS244" s="24">
        <f t="shared" si="53"/>
        <v>7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6</v>
      </c>
      <c r="L245" s="33">
        <f t="shared" si="42"/>
        <v>150</v>
      </c>
      <c r="M245" s="37">
        <v>7</v>
      </c>
      <c r="N245" s="24">
        <f>+Ene!K245+Feb!K245+Mar!K245+Abr!K245+May!K245+Jun!K245+Jul!K245+Ago!K245+Set!K245+Oct!K245+Nov!K245+Dic!K245</f>
        <v>4</v>
      </c>
      <c r="O245" s="33">
        <f t="shared" si="43"/>
        <v>57.142857142857139</v>
      </c>
      <c r="P245" s="37">
        <v>11</v>
      </c>
      <c r="Q245" s="24">
        <f>+Ene!L245+Feb!L245+Mar!L245+Abr!L245+May!L245+Jun!L245+Jul!L245+Ago!L245+Set!L245+Oct!L245+Nov!L245+Dic!L245</f>
        <v>6</v>
      </c>
      <c r="R245" s="33">
        <f t="shared" si="44"/>
        <v>54.54545454545454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6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14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16</v>
      </c>
      <c r="AD245" s="33">
        <f t="shared" si="48"/>
        <v>72.727272727272734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4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4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8</v>
      </c>
      <c r="L246" s="33">
        <f t="shared" si="42"/>
        <v>266.66666666666663</v>
      </c>
      <c r="M246" s="37">
        <v>9</v>
      </c>
      <c r="N246" s="24">
        <f>+Ene!K246+Feb!K246+Mar!K246+Abr!K246+May!K246+Jun!K246+Jul!K246+Ago!K246+Set!K246+Oct!K246+Nov!K246+Dic!K246</f>
        <v>19</v>
      </c>
      <c r="O246" s="33">
        <f t="shared" si="43"/>
        <v>211.11111111111111</v>
      </c>
      <c r="P246" s="37">
        <v>8</v>
      </c>
      <c r="Q246" s="24">
        <f>+Ene!L246+Feb!L246+Mar!L246+Abr!L246+May!L246+Jun!L246+Jul!L246+Ago!L246+Set!L246+Oct!L246+Nov!L246+Dic!L246</f>
        <v>5</v>
      </c>
      <c r="R246" s="33">
        <f t="shared" si="44"/>
        <v>62.5</v>
      </c>
      <c r="S246" s="37">
        <v>10</v>
      </c>
      <c r="T246" s="24">
        <f>+Ene!M246+Feb!M246+Mar!M246+Abr!M246+May!M246+Jun!M246+Jul!M246+Ago!M246+Set!M246+Oct!M246+Nov!M246+Dic!M246</f>
        <v>5</v>
      </c>
      <c r="U246" s="33">
        <f t="shared" si="45"/>
        <v>50</v>
      </c>
      <c r="V246" s="37">
        <v>0</v>
      </c>
      <c r="W246" s="23">
        <f>+Ene!N246+Feb!N246+Mar!N246+Abr!N246+May!N246+Jun!N246+Jul!N246+Ago!N246+Set!N246+Oct!N246+Nov!N246+Dic!N246</f>
        <v>8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22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32</v>
      </c>
      <c r="AD246" s="33">
        <f t="shared" si="48"/>
        <v>160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22</v>
      </c>
      <c r="L247" s="33">
        <f t="shared" si="42"/>
        <v>275</v>
      </c>
      <c r="M247" s="37">
        <v>28</v>
      </c>
      <c r="N247" s="24">
        <f>+Ene!K247+Feb!K247+Mar!K247+Abr!K247+May!K247+Jun!K247+Jul!K247+Ago!K247+Set!K247+Oct!K247+Nov!K247+Dic!K247</f>
        <v>16</v>
      </c>
      <c r="O247" s="33">
        <f t="shared" si="43"/>
        <v>57.142857142857139</v>
      </c>
      <c r="P247" s="37">
        <v>38</v>
      </c>
      <c r="Q247" s="24">
        <f>+Ene!L247+Feb!L247+Mar!L247+Abr!L247+May!L247+Jun!L247+Jul!L247+Ago!L247+Set!L247+Oct!L247+Nov!L247+Dic!L247</f>
        <v>13</v>
      </c>
      <c r="R247" s="33">
        <f t="shared" si="44"/>
        <v>34.210526315789473</v>
      </c>
      <c r="S247" s="37">
        <v>40</v>
      </c>
      <c r="T247" s="24">
        <f>+Ene!M247+Feb!M247+Mar!M247+Abr!M247+May!M247+Jun!M247+Jul!M247+Ago!M247+Set!M247+Oct!M247+Nov!M247+Dic!M247</f>
        <v>12</v>
      </c>
      <c r="U247" s="33">
        <f t="shared" si="45"/>
        <v>30</v>
      </c>
      <c r="V247" s="37">
        <v>0</v>
      </c>
      <c r="W247" s="23">
        <f>+Ene!N247+Feb!N247+Mar!N247+Abr!N247+May!N247+Jun!N247+Jul!N247+Ago!N247+Set!N247+Oct!N247+Nov!N247+Dic!N247</f>
        <v>22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40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51</v>
      </c>
      <c r="AD247" s="33">
        <f t="shared" si="48"/>
        <v>68.918918918918919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4</v>
      </c>
      <c r="AJ247" s="33">
        <f t="shared" si="50"/>
        <v>1.6064257028112447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1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1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9</v>
      </c>
      <c r="L248" s="33">
        <f t="shared" si="42"/>
        <v>112.5</v>
      </c>
      <c r="M248" s="37">
        <v>17</v>
      </c>
      <c r="N248" s="24">
        <f>+Ene!K248+Feb!K248+Mar!K248+Abr!K248+May!K248+Jun!K248+Jul!K248+Ago!K248+Set!K248+Oct!K248+Nov!K248+Dic!K248</f>
        <v>25</v>
      </c>
      <c r="O248" s="33">
        <f t="shared" si="43"/>
        <v>147.05882352941177</v>
      </c>
      <c r="P248" s="37">
        <v>22</v>
      </c>
      <c r="Q248" s="24">
        <f>+Ene!L248+Feb!L248+Mar!L248+Abr!L248+May!L248+Jun!L248+Jul!L248+Ago!L248+Set!L248+Oct!L248+Nov!L248+Dic!L248</f>
        <v>13</v>
      </c>
      <c r="R248" s="33">
        <f t="shared" si="44"/>
        <v>59.090909090909093</v>
      </c>
      <c r="S248" s="37">
        <v>35</v>
      </c>
      <c r="T248" s="24">
        <f>+Ene!M248+Feb!M248+Mar!M248+Abr!M248+May!M248+Jun!M248+Jul!M248+Ago!M248+Set!M248+Oct!M248+Nov!M248+Dic!M248</f>
        <v>9</v>
      </c>
      <c r="U248" s="33">
        <f t="shared" si="45"/>
        <v>25.714285714285712</v>
      </c>
      <c r="V248" s="37">
        <v>0</v>
      </c>
      <c r="W248" s="23">
        <f>+Ene!N248+Feb!N248+Mar!N248+Abr!N248+May!N248+Jun!N248+Jul!N248+Ago!N248+Set!N248+Oct!N248+Nov!N248+Dic!N248</f>
        <v>8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32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47</v>
      </c>
      <c r="AD248" s="33">
        <f t="shared" si="48"/>
        <v>100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6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2</v>
      </c>
      <c r="AR248" s="33">
        <f t="shared" si="52"/>
        <v>3.6971993714761071</v>
      </c>
      <c r="AS248" s="24">
        <f t="shared" si="53"/>
        <v>6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13</v>
      </c>
      <c r="L249" s="33">
        <f t="shared" si="42"/>
        <v>81.25</v>
      </c>
      <c r="M249" s="37">
        <v>59</v>
      </c>
      <c r="N249" s="24">
        <f>+Ene!K249+Feb!K249+Mar!K249+Abr!K249+May!K249+Jun!K249+Jul!K249+Ago!K249+Set!K249+Oct!K249+Nov!K249+Dic!K249</f>
        <v>14</v>
      </c>
      <c r="O249" s="33">
        <f t="shared" si="43"/>
        <v>23.728813559322035</v>
      </c>
      <c r="P249" s="37">
        <v>41</v>
      </c>
      <c r="Q249" s="24">
        <f>+Ene!L249+Feb!L249+Mar!L249+Abr!L249+May!L249+Jun!L249+Jul!L249+Ago!L249+Set!L249+Oct!L249+Nov!L249+Dic!L249</f>
        <v>16</v>
      </c>
      <c r="R249" s="33">
        <f t="shared" si="44"/>
        <v>39.024390243902438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13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52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43</v>
      </c>
      <c r="AD249" s="33">
        <f t="shared" si="48"/>
        <v>37.068965517241381</v>
      </c>
      <c r="AE249" s="37">
        <v>0</v>
      </c>
      <c r="AF249" s="24">
        <f>+Ene!Q249+Feb!Q249+Mar!Q249+Abr!Q249+May!Q249+Jun!Q249+Jul!Q249+Ago!Q249+Set!Q249+Oct!Q249+Nov!Q249+Dic!Q249</f>
        <v>1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35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14</v>
      </c>
      <c r="AR249" s="33">
        <f t="shared" si="52"/>
        <v>11.38211382113821</v>
      </c>
      <c r="AS249" s="24">
        <f t="shared" si="53"/>
        <v>35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7</v>
      </c>
      <c r="L250" s="33">
        <f t="shared" si="42"/>
        <v>58.333333333333336</v>
      </c>
      <c r="M250" s="37">
        <v>50</v>
      </c>
      <c r="N250" s="24">
        <f>+Ene!K250+Feb!K250+Mar!K250+Abr!K250+May!K250+Jun!K250+Jul!K250+Ago!K250+Set!K250+Oct!K250+Nov!K250+Dic!K250</f>
        <v>30</v>
      </c>
      <c r="O250" s="33">
        <f t="shared" si="43"/>
        <v>60</v>
      </c>
      <c r="P250" s="37">
        <v>49</v>
      </c>
      <c r="Q250" s="24">
        <f>+Ene!L250+Feb!L250+Mar!L250+Abr!L250+May!L250+Jun!L250+Jul!L250+Ago!L250+Set!L250+Oct!L250+Nov!L250+Dic!L250</f>
        <v>9</v>
      </c>
      <c r="R250" s="33">
        <f t="shared" si="44"/>
        <v>18.367346938775512</v>
      </c>
      <c r="S250" s="37">
        <v>0</v>
      </c>
      <c r="T250" s="24">
        <f>+Ene!M250+Feb!M250+Mar!M250+Abr!M250+May!M250+Jun!M250+Jul!M250+Ago!M250+Set!M250+Oct!M250+Nov!M250+Dic!M250</f>
        <v>9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7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69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46</v>
      </c>
      <c r="AD250" s="33">
        <f t="shared" si="48"/>
        <v>41.441441441441441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18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2</v>
      </c>
      <c r="AR250" s="33">
        <f t="shared" si="52"/>
        <v>1.8018018018018018</v>
      </c>
      <c r="AS250" s="24">
        <f t="shared" si="53"/>
        <v>18</v>
      </c>
      <c r="AT250" s="24">
        <f>+Ene!X250+Feb!X250+Mar!X250+Abr!X250+May!X250+Jun!X250+Jul!X250+Ago!X250+Set!X250+Oct!X250+Nov!X250+Dic!X250</f>
        <v>1</v>
      </c>
      <c r="AU250" s="33">
        <f t="shared" si="54"/>
        <v>5.5555555555555554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3</v>
      </c>
      <c r="L251" s="33">
        <f t="shared" si="42"/>
        <v>150</v>
      </c>
      <c r="M251" s="37">
        <v>8</v>
      </c>
      <c r="N251" s="24">
        <f>+Ene!K251+Feb!K251+Mar!K251+Abr!K251+May!K251+Jun!K251+Jul!K251+Ago!K251+Set!K251+Oct!K251+Nov!K251+Dic!K251</f>
        <v>1</v>
      </c>
      <c r="O251" s="33">
        <f t="shared" si="43"/>
        <v>12.5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3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4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4</v>
      </c>
      <c r="AD251" s="33">
        <f t="shared" si="48"/>
        <v>16.666666666666664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10</v>
      </c>
      <c r="L252" s="33">
        <f t="shared" si="42"/>
        <v>52.631578947368418</v>
      </c>
      <c r="M252" s="37">
        <v>46</v>
      </c>
      <c r="N252" s="24">
        <f>+Ene!K252+Feb!K252+Mar!K252+Abr!K252+May!K252+Jun!K252+Jul!K252+Ago!K252+Set!K252+Oct!K252+Nov!K252+Dic!K252</f>
        <v>18</v>
      </c>
      <c r="O252" s="33">
        <f t="shared" si="43"/>
        <v>39.130434782608695</v>
      </c>
      <c r="P252" s="37">
        <v>40</v>
      </c>
      <c r="Q252" s="24">
        <f>+Ene!L252+Feb!L252+Mar!L252+Abr!L252+May!L252+Jun!L252+Jul!L252+Ago!L252+Set!L252+Oct!L252+Nov!L252+Dic!L252</f>
        <v>8</v>
      </c>
      <c r="R252" s="33">
        <f t="shared" si="44"/>
        <v>20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9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51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36</v>
      </c>
      <c r="AD252" s="33">
        <f t="shared" si="48"/>
        <v>34.285714285714285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2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2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7</v>
      </c>
      <c r="L253" s="33">
        <f t="shared" si="42"/>
        <v>116.66666666666667</v>
      </c>
      <c r="M253" s="37">
        <v>26</v>
      </c>
      <c r="N253" s="24">
        <f>+Ene!K253+Feb!K253+Mar!K253+Abr!K253+May!K253+Jun!K253+Jul!K253+Ago!K253+Set!K253+Oct!K253+Nov!K253+Dic!K253</f>
        <v>10</v>
      </c>
      <c r="O253" s="33">
        <f t="shared" si="43"/>
        <v>38.461538461538467</v>
      </c>
      <c r="P253" s="37">
        <v>24</v>
      </c>
      <c r="Q253" s="24">
        <f>+Ene!L253+Feb!L253+Mar!L253+Abr!L253+May!L253+Jun!L253+Jul!L253+Ago!L253+Set!L253+Oct!L253+Nov!L253+Dic!L253</f>
        <v>3</v>
      </c>
      <c r="R253" s="33">
        <f t="shared" si="44"/>
        <v>12.5</v>
      </c>
      <c r="S253" s="37">
        <v>0</v>
      </c>
      <c r="T253" s="24">
        <f>+Ene!M253+Feb!M253+Mar!M253+Abr!M253+May!M253+Jun!M253+Jul!M253+Ago!M253+Set!M253+Oct!M253+Nov!M253+Dic!M253</f>
        <v>1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7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31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20</v>
      </c>
      <c r="AD253" s="33">
        <f t="shared" si="48"/>
        <v>35.714285714285715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5</v>
      </c>
      <c r="L254" s="33">
        <f t="shared" si="42"/>
        <v>250</v>
      </c>
      <c r="M254" s="37">
        <v>17</v>
      </c>
      <c r="N254" s="24">
        <f>+Ene!K254+Feb!K254+Mar!K254+Abr!K254+May!K254+Jun!K254+Jul!K254+Ago!K254+Set!K254+Oct!K254+Nov!K254+Dic!K254</f>
        <v>2</v>
      </c>
      <c r="O254" s="33">
        <f t="shared" si="43"/>
        <v>11.76470588235294</v>
      </c>
      <c r="P254" s="37">
        <v>30</v>
      </c>
      <c r="Q254" s="24">
        <f>+Ene!L254+Feb!L254+Mar!L254+Abr!L254+May!L254+Jun!L254+Jul!L254+Ago!L254+Set!L254+Oct!L254+Nov!L254+Dic!L254</f>
        <v>1</v>
      </c>
      <c r="R254" s="33">
        <f t="shared" si="44"/>
        <v>3.3333333333333335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5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7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8</v>
      </c>
      <c r="AD254" s="33">
        <f t="shared" si="48"/>
        <v>16.326530612244898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3</v>
      </c>
      <c r="L255" s="33">
        <f t="shared" si="42"/>
        <v>37.5</v>
      </c>
      <c r="M255" s="37">
        <v>32</v>
      </c>
      <c r="N255" s="24">
        <f>+Ene!K255+Feb!K255+Mar!K255+Abr!K255+May!K255+Jun!K255+Jul!K255+Ago!K255+Set!K255+Oct!K255+Nov!K255+Dic!K255</f>
        <v>2</v>
      </c>
      <c r="O255" s="33">
        <f t="shared" si="43"/>
        <v>6.25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1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3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17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5</v>
      </c>
      <c r="AD255" s="33">
        <f t="shared" si="48"/>
        <v>7.042253521126761</v>
      </c>
      <c r="AE255" s="37">
        <v>0</v>
      </c>
      <c r="AF255" s="24">
        <f>+Ene!Q255+Feb!Q255+Mar!Q255+Abr!Q255+May!Q255+Jun!Q255+Jul!Q255+Ago!Q255+Set!Q255+Oct!Q255+Nov!Q255+Dic!Q255</f>
        <v>4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35</v>
      </c>
      <c r="L256" s="33">
        <f t="shared" si="42"/>
        <v>500</v>
      </c>
      <c r="M256" s="37">
        <v>22</v>
      </c>
      <c r="N256" s="24">
        <f>+Ene!K256+Feb!K256+Mar!K256+Abr!K256+May!K256+Jun!K256+Jul!K256+Ago!K256+Set!K256+Oct!K256+Nov!K256+Dic!K256</f>
        <v>51</v>
      </c>
      <c r="O256" s="33">
        <f t="shared" si="43"/>
        <v>231.81818181818184</v>
      </c>
      <c r="P256" s="37">
        <v>23</v>
      </c>
      <c r="Q256" s="24">
        <f>+Ene!L256+Feb!L256+Mar!L256+Abr!L256+May!L256+Jun!L256+Jul!L256+Ago!L256+Set!L256+Oct!L256+Nov!L256+Dic!L256</f>
        <v>20</v>
      </c>
      <c r="R256" s="33">
        <f t="shared" si="44"/>
        <v>86.956521739130437</v>
      </c>
      <c r="S256" s="37">
        <v>28</v>
      </c>
      <c r="T256" s="24">
        <f>+Ene!M256+Feb!M256+Mar!M256+Abr!M256+May!M256+Jun!M256+Jul!M256+Ago!M256+Set!M256+Oct!M256+Nov!M256+Dic!M256</f>
        <v>6</v>
      </c>
      <c r="U256" s="33">
        <f t="shared" si="45"/>
        <v>21.428571428571427</v>
      </c>
      <c r="V256" s="37">
        <v>0</v>
      </c>
      <c r="W256" s="23">
        <f>+Ene!N256+Feb!N256+Mar!N256+Abr!N256+May!N256+Jun!N256+Jul!N256+Ago!N256+Set!N256+Oct!N256+Nov!N256+Dic!N256</f>
        <v>35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79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106</v>
      </c>
      <c r="AD256" s="33">
        <f t="shared" si="48"/>
        <v>203.84615384615384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38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12</v>
      </c>
      <c r="AR256" s="33">
        <f t="shared" si="52"/>
        <v>21.052631578947366</v>
      </c>
      <c r="AS256" s="24">
        <f t="shared" si="53"/>
        <v>38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16</v>
      </c>
      <c r="L257" s="33">
        <f t="shared" si="42"/>
        <v>800</v>
      </c>
      <c r="M257" s="37">
        <v>11</v>
      </c>
      <c r="N257" s="24">
        <f>+Ene!K257+Feb!K257+Mar!K257+Abr!K257+May!K257+Jun!K257+Jul!K257+Ago!K257+Set!K257+Oct!K257+Nov!K257+Dic!K257</f>
        <v>9</v>
      </c>
      <c r="O257" s="33">
        <f t="shared" si="43"/>
        <v>81.818181818181827</v>
      </c>
      <c r="P257" s="37">
        <v>16</v>
      </c>
      <c r="Q257" s="24">
        <f>+Ene!L257+Feb!L257+Mar!L257+Abr!L257+May!L257+Jun!L257+Jul!L257+Ago!L257+Set!L257+Oct!L257+Nov!L257+Dic!L257</f>
        <v>4</v>
      </c>
      <c r="R257" s="33">
        <f t="shared" si="44"/>
        <v>25</v>
      </c>
      <c r="S257" s="37">
        <v>46</v>
      </c>
      <c r="T257" s="24">
        <f>+Ene!M257+Feb!M257+Mar!M257+Abr!M257+May!M257+Jun!M257+Jul!M257+Ago!M257+Set!M257+Oct!M257+Nov!M257+Dic!M257</f>
        <v>3</v>
      </c>
      <c r="U257" s="33">
        <f t="shared" si="45"/>
        <v>6.5217391304347823</v>
      </c>
      <c r="V257" s="37">
        <v>0</v>
      </c>
      <c r="W257" s="23">
        <f>+Ene!N257+Feb!N257+Mar!N257+Abr!N257+May!N257+Jun!N257+Jul!N257+Ago!N257+Set!N257+Oct!N257+Nov!N257+Dic!N257</f>
        <v>15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29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29</v>
      </c>
      <c r="AD257" s="33">
        <f t="shared" si="48"/>
        <v>100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3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1</v>
      </c>
      <c r="AR257" s="33">
        <f t="shared" si="52"/>
        <v>3.7037037037037033</v>
      </c>
      <c r="AS257" s="24">
        <f t="shared" si="53"/>
        <v>3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19</v>
      </c>
      <c r="L258" s="33">
        <f t="shared" si="42"/>
        <v>271.42857142857144</v>
      </c>
      <c r="M258" s="37">
        <v>18</v>
      </c>
      <c r="N258" s="24">
        <f>+Ene!K258+Feb!K258+Mar!K258+Abr!K258+May!K258+Jun!K258+Jul!K258+Ago!K258+Set!K258+Oct!K258+Nov!K258+Dic!K258</f>
        <v>50</v>
      </c>
      <c r="O258" s="33">
        <f t="shared" si="43"/>
        <v>277.77777777777777</v>
      </c>
      <c r="P258" s="37">
        <v>14</v>
      </c>
      <c r="Q258" s="24">
        <f>+Ene!L258+Feb!L258+Mar!L258+Abr!L258+May!L258+Jun!L258+Jul!L258+Ago!L258+Set!L258+Oct!L258+Nov!L258+Dic!L258</f>
        <v>22</v>
      </c>
      <c r="R258" s="33">
        <f t="shared" si="44"/>
        <v>157.14285714285714</v>
      </c>
      <c r="S258" s="37">
        <v>25</v>
      </c>
      <c r="T258" s="24">
        <f>+Ene!M258+Feb!M258+Mar!M258+Abr!M258+May!M258+Jun!M258+Jul!M258+Ago!M258+Set!M258+Oct!M258+Nov!M258+Dic!M258</f>
        <v>4</v>
      </c>
      <c r="U258" s="33">
        <f t="shared" si="45"/>
        <v>16</v>
      </c>
      <c r="V258" s="37">
        <v>0</v>
      </c>
      <c r="W258" s="23">
        <f>+Ene!N258+Feb!N258+Mar!N258+Abr!N258+May!N258+Jun!N258+Jul!N258+Ago!N258+Set!N258+Oct!N258+Nov!N258+Dic!N258</f>
        <v>19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76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91</v>
      </c>
      <c r="AD258" s="33">
        <f t="shared" si="48"/>
        <v>233.33333333333334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6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5</v>
      </c>
      <c r="AR258" s="33">
        <f t="shared" si="52"/>
        <v>11.363636363636363</v>
      </c>
      <c r="AS258" s="24">
        <f t="shared" si="53"/>
        <v>6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3</v>
      </c>
      <c r="L259" s="33">
        <f t="shared" si="42"/>
        <v>100</v>
      </c>
      <c r="M259" s="37">
        <v>17</v>
      </c>
      <c r="N259" s="24">
        <f>+Ene!K259+Feb!K259+Mar!K259+Abr!K259+May!K259+Jun!K259+Jul!K259+Ago!K259+Set!K259+Oct!K259+Nov!K259+Dic!K259</f>
        <v>7</v>
      </c>
      <c r="O259" s="33">
        <f t="shared" si="43"/>
        <v>41.17647058823529</v>
      </c>
      <c r="P259" s="37">
        <v>15</v>
      </c>
      <c r="Q259" s="24">
        <f>+Ene!L259+Feb!L259+Mar!L259+Abr!L259+May!L259+Jun!L259+Jul!L259+Ago!L259+Set!L259+Oct!L259+Nov!L259+Dic!L259</f>
        <v>6</v>
      </c>
      <c r="R259" s="33">
        <f t="shared" si="44"/>
        <v>40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3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19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16</v>
      </c>
      <c r="AD259" s="33">
        <f t="shared" si="48"/>
        <v>45.714285714285715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2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2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19</v>
      </c>
      <c r="L260" s="33">
        <f t="shared" si="42"/>
        <v>135.71428571428572</v>
      </c>
      <c r="M260" s="37">
        <v>99</v>
      </c>
      <c r="N260" s="24">
        <f>+Ene!K260+Feb!K260+Mar!K260+Abr!K260+May!K260+Jun!K260+Jul!K260+Ago!K260+Set!K260+Oct!K260+Nov!K260+Dic!K260</f>
        <v>27</v>
      </c>
      <c r="O260" s="33">
        <f t="shared" si="43"/>
        <v>27.27272727272727</v>
      </c>
      <c r="P260" s="37">
        <v>123</v>
      </c>
      <c r="Q260" s="24">
        <f>+Ene!L260+Feb!L260+Mar!L260+Abr!L260+May!L260+Jun!L260+Jul!L260+Ago!L260+Set!L260+Oct!L260+Nov!L260+Dic!L260</f>
        <v>10</v>
      </c>
      <c r="R260" s="33">
        <f t="shared" si="44"/>
        <v>8.1300813008130071</v>
      </c>
      <c r="S260" s="37">
        <v>234</v>
      </c>
      <c r="T260" s="24">
        <f>+Ene!M260+Feb!M260+Mar!M260+Abr!M260+May!M260+Jun!M260+Jul!M260+Ago!M260+Set!M260+Oct!M260+Nov!M260+Dic!M260</f>
        <v>4</v>
      </c>
      <c r="U260" s="33">
        <f t="shared" si="45"/>
        <v>1.7094017094017095</v>
      </c>
      <c r="V260" s="37">
        <v>0</v>
      </c>
      <c r="W260" s="23">
        <f>+Ene!N260+Feb!N260+Mar!N260+Abr!N260+May!N260+Jun!N260+Jul!N260+Ago!N260+Set!N260+Oct!N260+Nov!N260+Dic!N260</f>
        <v>17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35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56</v>
      </c>
      <c r="AD260" s="33">
        <f t="shared" si="48"/>
        <v>23.728813559322035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1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1</v>
      </c>
      <c r="L261" s="33">
        <f t="shared" si="42"/>
        <v>14.285714285714285</v>
      </c>
      <c r="M261" s="37">
        <v>22</v>
      </c>
      <c r="N261" s="24">
        <f>+Ene!K261+Feb!K261+Mar!K261+Abr!K261+May!K261+Jun!K261+Jul!K261+Ago!K261+Set!K261+Oct!K261+Nov!K261+Dic!K261</f>
        <v>5</v>
      </c>
      <c r="O261" s="33">
        <f t="shared" si="43"/>
        <v>22.727272727272727</v>
      </c>
      <c r="P261" s="37">
        <v>23</v>
      </c>
      <c r="Q261" s="24">
        <f>+Ene!L261+Feb!L261+Mar!L261+Abr!L261+May!L261+Jun!L261+Jul!L261+Ago!L261+Set!L261+Oct!L261+Nov!L261+Dic!L261</f>
        <v>3</v>
      </c>
      <c r="R261" s="33">
        <f t="shared" si="44"/>
        <v>13.043478260869565</v>
      </c>
      <c r="S261" s="37">
        <v>52</v>
      </c>
      <c r="T261" s="24">
        <f>+Ene!M261+Feb!M261+Mar!M261+Abr!M261+May!M261+Jun!M261+Jul!M261+Ago!M261+Set!M261+Oct!M261+Nov!M261+Dic!M261</f>
        <v>1</v>
      </c>
      <c r="U261" s="33">
        <f t="shared" si="45"/>
        <v>1.9230769230769231</v>
      </c>
      <c r="V261" s="37">
        <v>0</v>
      </c>
      <c r="W261" s="23">
        <f>+Ene!N261+Feb!N261+Mar!N261+Abr!N261+May!N261+Jun!N261+Jul!N261+Ago!N261+Set!N261+Oct!N261+Nov!N261+Dic!N261</f>
        <v>1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18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9</v>
      </c>
      <c r="AD261" s="33">
        <f t="shared" si="48"/>
        <v>17.307692307692307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2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14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3</v>
      </c>
      <c r="AR261" s="33">
        <f t="shared" si="52"/>
        <v>5.3571428571428568</v>
      </c>
      <c r="AS261" s="24">
        <f t="shared" si="53"/>
        <v>14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13</v>
      </c>
      <c r="L262" s="33">
        <f t="shared" ref="L262:L325" si="55">IFERROR(K262/J262,0)*100</f>
        <v>216.66666666666666</v>
      </c>
      <c r="M262" s="37">
        <v>40</v>
      </c>
      <c r="N262" s="24">
        <f>+Ene!K262+Feb!K262+Mar!K262+Abr!K262+May!K262+Jun!K262+Jul!K262+Ago!K262+Set!K262+Oct!K262+Nov!K262+Dic!K262</f>
        <v>20</v>
      </c>
      <c r="O262" s="33">
        <f t="shared" ref="O262:O325" si="56">IFERROR(N262/M262,0)*100</f>
        <v>50</v>
      </c>
      <c r="P262" s="37">
        <v>73</v>
      </c>
      <c r="Q262" s="24">
        <f>+Ene!L262+Feb!L262+Mar!L262+Abr!L262+May!L262+Jun!L262+Jul!L262+Ago!L262+Set!L262+Oct!L262+Nov!L262+Dic!L262</f>
        <v>10</v>
      </c>
      <c r="R262" s="33">
        <f t="shared" ref="R262:R325" si="57">IFERROR(Q262/P262,0)*100</f>
        <v>13.698630136986301</v>
      </c>
      <c r="S262" s="37">
        <v>149</v>
      </c>
      <c r="T262" s="24">
        <f>+Ene!M262+Feb!M262+Mar!M262+Abr!M262+May!M262+Jun!M262+Jul!M262+Ago!M262+Set!M262+Oct!M262+Nov!M262+Dic!M262</f>
        <v>6</v>
      </c>
      <c r="U262" s="33">
        <f t="shared" ref="U262:U325" si="58">IFERROR(T262/S262,0)*100</f>
        <v>4.0268456375838921</v>
      </c>
      <c r="V262" s="37">
        <v>0</v>
      </c>
      <c r="W262" s="23">
        <f>+Ene!N262+Feb!N262+Mar!N262+Abr!N262+May!N262+Jun!N262+Jul!N262+Ago!N262+Set!N262+Oct!N262+Nov!N262+Dic!N262</f>
        <v>13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66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43</v>
      </c>
      <c r="AD262" s="33">
        <f t="shared" ref="AD262:AD325" si="61">IFERROR(AC262/AB262,0)*100</f>
        <v>36.134453781512605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13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4</v>
      </c>
      <c r="AR262" s="33">
        <f t="shared" ref="AR262:AR325" si="65">IFERROR(AQ262/AP262,0)*100</f>
        <v>3.7037037037037033</v>
      </c>
      <c r="AS262" s="24">
        <f t="shared" ref="AS262:AS325" si="66">+AN262</f>
        <v>13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12</v>
      </c>
      <c r="L263" s="33">
        <f t="shared" si="55"/>
        <v>85.714285714285708</v>
      </c>
      <c r="M263" s="37">
        <v>100</v>
      </c>
      <c r="N263" s="24">
        <f>+Ene!K263+Feb!K263+Mar!K263+Abr!K263+May!K263+Jun!K263+Jul!K263+Ago!K263+Set!K263+Oct!K263+Nov!K263+Dic!K263</f>
        <v>24</v>
      </c>
      <c r="O263" s="33">
        <f t="shared" si="56"/>
        <v>24</v>
      </c>
      <c r="P263" s="37">
        <v>85</v>
      </c>
      <c r="Q263" s="24">
        <f>+Ene!L263+Feb!L263+Mar!L263+Abr!L263+May!L263+Jun!L263+Jul!L263+Ago!L263+Set!L263+Oct!L263+Nov!L263+Dic!L263</f>
        <v>11</v>
      </c>
      <c r="R263" s="33">
        <f t="shared" si="57"/>
        <v>12.941176470588237</v>
      </c>
      <c r="S263" s="37">
        <v>176</v>
      </c>
      <c r="T263" s="24">
        <f>+Ene!M263+Feb!M263+Mar!M263+Abr!M263+May!M263+Jun!M263+Jul!M263+Ago!M263+Set!M263+Oct!M263+Nov!M263+Dic!M263</f>
        <v>7</v>
      </c>
      <c r="U263" s="33">
        <f t="shared" si="58"/>
        <v>3.9772727272727271</v>
      </c>
      <c r="V263" s="37">
        <v>0</v>
      </c>
      <c r="W263" s="23">
        <f>+Ene!N263+Feb!N263+Mar!N263+Abr!N263+May!N263+Jun!N263+Jul!N263+Ago!N263+Set!N263+Oct!N263+Nov!N263+Dic!N263</f>
        <v>12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40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47</v>
      </c>
      <c r="AD263" s="33">
        <f t="shared" si="61"/>
        <v>23.618090452261306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4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13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3</v>
      </c>
      <c r="AR263" s="33">
        <f t="shared" si="65"/>
        <v>1.6304347826086956</v>
      </c>
      <c r="AS263" s="24">
        <f t="shared" si="66"/>
        <v>13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14</v>
      </c>
      <c r="L264" s="33">
        <f t="shared" si="55"/>
        <v>350</v>
      </c>
      <c r="M264" s="37">
        <v>20</v>
      </c>
      <c r="N264" s="24">
        <f>+Ene!K264+Feb!K264+Mar!K264+Abr!K264+May!K264+Jun!K264+Jul!K264+Ago!K264+Set!K264+Oct!K264+Nov!K264+Dic!K264</f>
        <v>19</v>
      </c>
      <c r="O264" s="33">
        <f t="shared" si="56"/>
        <v>95</v>
      </c>
      <c r="P264" s="37">
        <v>22</v>
      </c>
      <c r="Q264" s="24">
        <f>+Ene!L264+Feb!L264+Mar!L264+Abr!L264+May!L264+Jun!L264+Jul!L264+Ago!L264+Set!L264+Oct!L264+Nov!L264+Dic!L264</f>
        <v>5</v>
      </c>
      <c r="R264" s="33">
        <f t="shared" si="57"/>
        <v>22.727272727272727</v>
      </c>
      <c r="S264" s="37">
        <v>36</v>
      </c>
      <c r="T264" s="24">
        <f>+Ene!M264+Feb!M264+Mar!M264+Abr!M264+May!M264+Jun!M264+Jul!M264+Ago!M264+Set!M264+Oct!M264+Nov!M264+Dic!M264</f>
        <v>5</v>
      </c>
      <c r="U264" s="33">
        <f t="shared" si="58"/>
        <v>13.888888888888889</v>
      </c>
      <c r="V264" s="37">
        <v>0</v>
      </c>
      <c r="W264" s="23">
        <f>+Ene!N264+Feb!N264+Mar!N264+Abr!N264+May!N264+Jun!N264+Jul!N264+Ago!N264+Set!N264+Oct!N264+Nov!N264+Dic!N264</f>
        <v>14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30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38</v>
      </c>
      <c r="AD264" s="33">
        <f t="shared" si="61"/>
        <v>82.608695652173907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8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4</v>
      </c>
      <c r="AR264" s="33">
        <f t="shared" si="65"/>
        <v>9.0909090909090917</v>
      </c>
      <c r="AS264" s="24">
        <f t="shared" si="66"/>
        <v>8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1</v>
      </c>
      <c r="L265" s="33">
        <f t="shared" si="55"/>
        <v>25</v>
      </c>
      <c r="M265" s="37">
        <v>9</v>
      </c>
      <c r="N265" s="24">
        <f>+Ene!K265+Feb!K265+Mar!K265+Abr!K265+May!K265+Jun!K265+Jul!K265+Ago!K265+Set!K265+Oct!K265+Nov!K265+Dic!K265</f>
        <v>9</v>
      </c>
      <c r="O265" s="33">
        <f t="shared" si="56"/>
        <v>100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1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6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14</v>
      </c>
      <c r="AD265" s="33">
        <f t="shared" si="61"/>
        <v>58.333333333333336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1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5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5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22</v>
      </c>
      <c r="L266" s="33">
        <f t="shared" si="55"/>
        <v>122.22222222222223</v>
      </c>
      <c r="M266" s="37">
        <v>51</v>
      </c>
      <c r="N266" s="24">
        <f>+Ene!K266+Feb!K266+Mar!K266+Abr!K266+May!K266+Jun!K266+Jul!K266+Ago!K266+Set!K266+Oct!K266+Nov!K266+Dic!K266</f>
        <v>49</v>
      </c>
      <c r="O266" s="33">
        <f t="shared" si="56"/>
        <v>96.078431372549019</v>
      </c>
      <c r="P266" s="37">
        <v>54</v>
      </c>
      <c r="Q266" s="24">
        <f>+Ene!L266+Feb!L266+Mar!L266+Abr!L266+May!L266+Jun!L266+Jul!L266+Ago!L266+Set!L266+Oct!L266+Nov!L266+Dic!L266</f>
        <v>21</v>
      </c>
      <c r="R266" s="33">
        <f t="shared" si="57"/>
        <v>38.888888888888893</v>
      </c>
      <c r="S266" s="37">
        <v>78</v>
      </c>
      <c r="T266" s="24">
        <f>+Ene!M266+Feb!M266+Mar!M266+Abr!M266+May!M266+Jun!M266+Jul!M266+Ago!M266+Set!M266+Oct!M266+Nov!M266+Dic!M266</f>
        <v>7</v>
      </c>
      <c r="U266" s="33">
        <f t="shared" si="58"/>
        <v>8.9743589743589745</v>
      </c>
      <c r="V266" s="37">
        <v>0</v>
      </c>
      <c r="W266" s="23">
        <f>+Ene!N266+Feb!N266+Mar!N266+Abr!N266+May!N266+Jun!N266+Jul!N266+Ago!N266+Set!N266+Oct!N266+Nov!N266+Dic!N266</f>
        <v>22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77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92</v>
      </c>
      <c r="AD266" s="33">
        <f t="shared" si="61"/>
        <v>74.796747967479675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6</v>
      </c>
      <c r="AJ266" s="33">
        <f t="shared" si="63"/>
        <v>1.3953488372093024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27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15</v>
      </c>
      <c r="AR266" s="33">
        <f t="shared" si="65"/>
        <v>11.194029850746269</v>
      </c>
      <c r="AS266" s="24">
        <f t="shared" si="66"/>
        <v>27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8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6</v>
      </c>
      <c r="R267" s="33">
        <f t="shared" si="57"/>
        <v>300</v>
      </c>
      <c r="S267" s="37">
        <v>10</v>
      </c>
      <c r="T267" s="24">
        <f>+Ene!M267+Feb!M267+Mar!M267+Abr!M267+May!M267+Jun!M267+Jul!M267+Ago!M267+Set!M267+Oct!M267+Nov!M267+Dic!M267</f>
        <v>3</v>
      </c>
      <c r="U267" s="33">
        <f t="shared" si="58"/>
        <v>30</v>
      </c>
      <c r="V267" s="37">
        <v>0</v>
      </c>
      <c r="W267" s="23">
        <f>+Ene!N267+Feb!N267+Mar!N267+Abr!N267+May!N267+Jun!N267+Jul!N267+Ago!N267+Set!N267+Oct!N267+Nov!N267+Dic!N267</f>
        <v>8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34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19</v>
      </c>
      <c r="AD267" s="33">
        <f t="shared" si="61"/>
        <v>950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10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2</v>
      </c>
      <c r="AR267" s="33">
        <f t="shared" si="65"/>
        <v>66.666666666666657</v>
      </c>
      <c r="AS267" s="24">
        <f t="shared" si="66"/>
        <v>10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3</v>
      </c>
      <c r="L268" s="33">
        <f t="shared" si="55"/>
        <v>300</v>
      </c>
      <c r="M268" s="37">
        <v>4</v>
      </c>
      <c r="N268" s="24">
        <f>+Ene!K268+Feb!K268+Mar!K268+Abr!K268+May!K268+Jun!K268+Jul!K268+Ago!K268+Set!K268+Oct!K268+Nov!K268+Dic!K268</f>
        <v>6</v>
      </c>
      <c r="O268" s="33">
        <f t="shared" si="56"/>
        <v>150</v>
      </c>
      <c r="P268" s="37">
        <v>9</v>
      </c>
      <c r="Q268" s="24">
        <f>+Ene!L268+Feb!L268+Mar!L268+Abr!L268+May!L268+Jun!L268+Jul!L268+Ago!L268+Set!L268+Oct!L268+Nov!L268+Dic!L268</f>
        <v>5</v>
      </c>
      <c r="R268" s="33">
        <f t="shared" si="57"/>
        <v>55.555555555555557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3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7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14</v>
      </c>
      <c r="AD268" s="33">
        <f t="shared" si="61"/>
        <v>100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4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75</v>
      </c>
      <c r="L269" s="33">
        <f t="shared" si="55"/>
        <v>234.375</v>
      </c>
      <c r="M269" s="37">
        <v>55</v>
      </c>
      <c r="N269" s="24">
        <f>+Ene!K269+Feb!K269+Mar!K269+Abr!K269+May!K269+Jun!K269+Jul!K269+Ago!K269+Set!K269+Oct!K269+Nov!K269+Dic!K269</f>
        <v>64</v>
      </c>
      <c r="O269" s="33">
        <f t="shared" si="56"/>
        <v>116.36363636363636</v>
      </c>
      <c r="P269" s="37">
        <v>42</v>
      </c>
      <c r="Q269" s="24">
        <f>+Ene!L269+Feb!L269+Mar!L269+Abr!L269+May!L269+Jun!L269+Jul!L269+Ago!L269+Set!L269+Oct!L269+Nov!L269+Dic!L269</f>
        <v>14</v>
      </c>
      <c r="R269" s="33">
        <f t="shared" si="57"/>
        <v>33.333333333333329</v>
      </c>
      <c r="S269" s="37">
        <v>0</v>
      </c>
      <c r="T269" s="24">
        <f>+Ene!M269+Feb!M269+Mar!M269+Abr!M269+May!M269+Jun!M269+Jul!M269+Ago!M269+Set!M269+Oct!M269+Nov!M269+Dic!M269</f>
        <v>4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74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160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153</v>
      </c>
      <c r="AD269" s="33">
        <f t="shared" si="61"/>
        <v>118.6046511627907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38</v>
      </c>
      <c r="AJ269" s="33">
        <f t="shared" si="63"/>
        <v>0</v>
      </c>
      <c r="AK269" s="24">
        <f>+Ene!S269+Feb!S269+Mar!S269+Abr!S269+May!S269+Jun!S269+Jul!S269+Ago!S269+Set!S269+Oct!S269+Nov!S269+Dic!S269</f>
        <v>13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22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6</v>
      </c>
      <c r="AR269" s="33">
        <f t="shared" si="65"/>
        <v>3.5502958579881656</v>
      </c>
      <c r="AS269" s="24">
        <f t="shared" si="66"/>
        <v>22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4</v>
      </c>
      <c r="L270" s="33">
        <f t="shared" si="55"/>
        <v>200</v>
      </c>
      <c r="M270" s="37">
        <v>6</v>
      </c>
      <c r="N270" s="24">
        <f>+Ene!K270+Feb!K270+Mar!K270+Abr!K270+May!K270+Jun!K270+Jul!K270+Ago!K270+Set!K270+Oct!K270+Nov!K270+Dic!K270</f>
        <v>7</v>
      </c>
      <c r="O270" s="33">
        <f t="shared" si="56"/>
        <v>116.66666666666667</v>
      </c>
      <c r="P270" s="37">
        <v>6</v>
      </c>
      <c r="Q270" s="24">
        <f>+Ene!L270+Feb!L270+Mar!L270+Abr!L270+May!L270+Jun!L270+Jul!L270+Ago!L270+Set!L270+Oct!L270+Nov!L270+Dic!L270</f>
        <v>8</v>
      </c>
      <c r="R270" s="33">
        <f t="shared" si="57"/>
        <v>133.33333333333331</v>
      </c>
      <c r="S270" s="37">
        <v>0</v>
      </c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4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11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19</v>
      </c>
      <c r="AD270" s="33">
        <f t="shared" si="61"/>
        <v>135.71428571428572</v>
      </c>
      <c r="AE270" s="37">
        <v>0</v>
      </c>
      <c r="AF270" s="24">
        <f>+Ene!Q270+Feb!Q270+Mar!Q270+Abr!Q270+May!Q270+Jun!Q270+Jul!Q270+Ago!Q270+Set!Q270+Oct!Q270+Nov!Q270+Dic!Q270</f>
        <v>2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10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4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2</v>
      </c>
      <c r="AR270" s="33">
        <f t="shared" si="65"/>
        <v>13.333333333333334</v>
      </c>
      <c r="AS270" s="24">
        <f t="shared" si="66"/>
        <v>4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3</v>
      </c>
      <c r="L271" s="33">
        <f t="shared" si="55"/>
        <v>300</v>
      </c>
      <c r="M271" s="37">
        <v>13</v>
      </c>
      <c r="N271" s="24">
        <f>+Ene!K271+Feb!K271+Mar!K271+Abr!K271+May!K271+Jun!K271+Jul!K271+Ago!K271+Set!K271+Oct!K271+Nov!K271+Dic!K271</f>
        <v>6</v>
      </c>
      <c r="O271" s="33">
        <f t="shared" si="56"/>
        <v>46.153846153846153</v>
      </c>
      <c r="P271" s="37">
        <v>16</v>
      </c>
      <c r="Q271" s="24">
        <f>+Ene!L271+Feb!L271+Mar!L271+Abr!L271+May!L271+Jun!L271+Jul!L271+Ago!L271+Set!L271+Oct!L271+Nov!L271+Dic!L271</f>
        <v>2</v>
      </c>
      <c r="R271" s="33">
        <f t="shared" si="57"/>
        <v>12.5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3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9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11</v>
      </c>
      <c r="AD271" s="33">
        <f t="shared" si="61"/>
        <v>36.666666666666664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2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2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52</v>
      </c>
      <c r="L272" s="33">
        <f t="shared" si="55"/>
        <v>130</v>
      </c>
      <c r="M272" s="37">
        <v>106</v>
      </c>
      <c r="N272" s="24">
        <f>+Ene!K272+Feb!K272+Mar!K272+Abr!K272+May!K272+Jun!K272+Jul!K272+Ago!K272+Set!K272+Oct!K272+Nov!K272+Dic!K272</f>
        <v>76</v>
      </c>
      <c r="O272" s="33">
        <f t="shared" si="56"/>
        <v>71.698113207547166</v>
      </c>
      <c r="P272" s="37">
        <v>89</v>
      </c>
      <c r="Q272" s="24">
        <f>+Ene!L272+Feb!L272+Mar!L272+Abr!L272+May!L272+Jun!L272+Jul!L272+Ago!L272+Set!L272+Oct!L272+Nov!L272+Dic!L272</f>
        <v>27</v>
      </c>
      <c r="R272" s="33">
        <f t="shared" si="57"/>
        <v>30.337078651685395</v>
      </c>
      <c r="S272" s="37">
        <v>0</v>
      </c>
      <c r="T272" s="24">
        <f>+Ene!M272+Feb!M272+Mar!M272+Abr!M272+May!M272+Jun!M272+Jul!M272+Ago!M272+Set!M272+Oct!M272+Nov!M272+Dic!M272</f>
        <v>10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48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185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155</v>
      </c>
      <c r="AD272" s="33">
        <f t="shared" si="61"/>
        <v>65.957446808510639</v>
      </c>
      <c r="AE272" s="37">
        <v>0</v>
      </c>
      <c r="AF272" s="24">
        <f>+Ene!Q272+Feb!Q272+Mar!Q272+Abr!Q272+May!Q272+Jun!Q272+Jul!Q272+Ago!Q272+Set!Q272+Oct!Q272+Nov!Q272+Dic!Q272</f>
        <v>17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103</v>
      </c>
      <c r="AJ272" s="33">
        <f t="shared" si="63"/>
        <v>0</v>
      </c>
      <c r="AK272" s="24">
        <f>+Ene!S272+Feb!S272+Mar!S272+Abr!S272+May!S272+Jun!S272+Jul!S272+Ago!S272+Set!S272+Oct!S272+Nov!S272+Dic!S272</f>
        <v>15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17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3</v>
      </c>
      <c r="AR272" s="33">
        <f t="shared" si="65"/>
        <v>1.1194029850746268</v>
      </c>
      <c r="AS272" s="24">
        <f t="shared" si="66"/>
        <v>17</v>
      </c>
      <c r="AT272" s="24">
        <f>+Ene!X272+Feb!X272+Mar!X272+Abr!X272+May!X272+Jun!X272+Jul!X272+Ago!X272+Set!X272+Oct!X272+Nov!X272+Dic!X272</f>
        <v>0</v>
      </c>
      <c r="AU272" s="33">
        <f t="shared" si="67"/>
        <v>0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2</v>
      </c>
      <c r="L273" s="33">
        <f t="shared" si="55"/>
        <v>200</v>
      </c>
      <c r="M273" s="37">
        <v>4</v>
      </c>
      <c r="N273" s="24">
        <f>+Ene!K273+Feb!K273+Mar!K273+Abr!K273+May!K273+Jun!K273+Jul!K273+Ago!K273+Set!K273+Oct!K273+Nov!K273+Dic!K273</f>
        <v>4</v>
      </c>
      <c r="O273" s="33">
        <f t="shared" si="56"/>
        <v>100</v>
      </c>
      <c r="P273" s="37">
        <v>4</v>
      </c>
      <c r="Q273" s="24">
        <f>+Ene!L273+Feb!L273+Mar!L273+Abr!L273+May!L273+Jun!L273+Jul!L273+Ago!L273+Set!L273+Oct!L273+Nov!L273+Dic!L273</f>
        <v>8</v>
      </c>
      <c r="R273" s="33">
        <f t="shared" si="57"/>
        <v>200</v>
      </c>
      <c r="S273" s="37">
        <v>0</v>
      </c>
      <c r="T273" s="24">
        <f>+Ene!M273+Feb!M273+Mar!M273+Abr!M273+May!M273+Jun!M273+Jul!M273+Ago!M273+Set!M273+Oct!M273+Nov!M273+Dic!M273</f>
        <v>5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2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14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14</v>
      </c>
      <c r="AD273" s="33">
        <f t="shared" si="61"/>
        <v>155.55555555555557</v>
      </c>
      <c r="AE273" s="37">
        <v>0</v>
      </c>
      <c r="AF273" s="24">
        <f>+Ene!Q273+Feb!Q273+Mar!Q273+Abr!Q273+May!Q273+Jun!Q273+Jul!Q273+Ago!Q273+Set!Q273+Oct!Q273+Nov!Q273+Dic!Q273</f>
        <v>2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14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7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4</v>
      </c>
      <c r="AR273" s="33">
        <f t="shared" si="65"/>
        <v>50</v>
      </c>
      <c r="AS273" s="24">
        <f t="shared" si="66"/>
        <v>7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1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1</v>
      </c>
      <c r="AG274" s="33">
        <f t="shared" si="62"/>
        <v>50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2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16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8</v>
      </c>
      <c r="AJ276" s="33">
        <f t="shared" si="63"/>
        <v>8.3333333333333321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5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5</v>
      </c>
      <c r="AT276" s="24">
        <f>+Ene!X276+Feb!X276+Mar!X276+Abr!X276+May!X276+Jun!X276+Jul!X276+Ago!X276+Set!X276+Oct!X276+Nov!X276+Dic!X276</f>
        <v>5</v>
      </c>
      <c r="AU276" s="33">
        <f t="shared" si="67"/>
        <v>100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2</v>
      </c>
      <c r="O277" s="33">
        <f t="shared" si="56"/>
        <v>18.181818181818183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8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3</v>
      </c>
      <c r="AD277" s="33">
        <f t="shared" si="61"/>
        <v>15.789473684210526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1</v>
      </c>
      <c r="AJ277" s="33">
        <f t="shared" si="63"/>
        <v>1.0638297872340425</v>
      </c>
      <c r="AK277" s="24">
        <f>+Ene!S277+Feb!S277+Mar!S277+Abr!S277+May!S277+Jun!S277+Jul!S277+Ago!S277+Set!S277+Oct!S277+Nov!S277+Dic!S277</f>
        <v>2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2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2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7</v>
      </c>
      <c r="L278" s="33">
        <f t="shared" si="55"/>
        <v>175</v>
      </c>
      <c r="M278" s="37">
        <v>14</v>
      </c>
      <c r="N278" s="24">
        <f>+Ene!K278+Feb!K278+Mar!K278+Abr!K278+May!K278+Jun!K278+Jul!K278+Ago!K278+Set!K278+Oct!K278+Nov!K278+Dic!K278</f>
        <v>12</v>
      </c>
      <c r="O278" s="33">
        <f t="shared" si="56"/>
        <v>85.714285714285708</v>
      </c>
      <c r="P278" s="37">
        <v>20</v>
      </c>
      <c r="Q278" s="24">
        <f>+Ene!L278+Feb!L278+Mar!L278+Abr!L278+May!L278+Jun!L278+Jul!L278+Ago!L278+Set!L278+Oct!L278+Nov!L278+Dic!L278</f>
        <v>2</v>
      </c>
      <c r="R278" s="33">
        <f t="shared" si="57"/>
        <v>10</v>
      </c>
      <c r="S278" s="37">
        <v>36</v>
      </c>
      <c r="T278" s="24">
        <f>+Ene!M278+Feb!M278+Mar!M278+Abr!M278+May!M278+Jun!M278+Jul!M278+Ago!M278+Set!M278+Oct!M278+Nov!M278+Dic!M278</f>
        <v>7</v>
      </c>
      <c r="U278" s="33">
        <f t="shared" si="58"/>
        <v>19.444444444444446</v>
      </c>
      <c r="V278" s="37">
        <v>0</v>
      </c>
      <c r="W278" s="23">
        <f>+Ene!N278+Feb!N278+Mar!N278+Abr!N278+May!N278+Jun!N278+Jul!N278+Ago!N278+Set!N278+Oct!N278+Nov!N278+Dic!N278</f>
        <v>5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27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21</v>
      </c>
      <c r="AD278" s="33">
        <f t="shared" si="61"/>
        <v>55.26315789473685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16</v>
      </c>
      <c r="AJ278" s="33">
        <f t="shared" si="63"/>
        <v>10.062893081761008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1</v>
      </c>
      <c r="AR278" s="33">
        <f t="shared" si="65"/>
        <v>2.5641025641025639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>
        <v>17</v>
      </c>
      <c r="Q279" s="24">
        <f>+Ene!L279+Feb!L279+Mar!L279+Abr!L279+May!L279+Jun!L279+Jul!L279+Ago!L279+Set!L279+Oct!L279+Nov!L279+Dic!L279</f>
        <v>2</v>
      </c>
      <c r="R279" s="33">
        <f t="shared" si="57"/>
        <v>11.76470588235294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1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2</v>
      </c>
      <c r="AD279" s="33">
        <f t="shared" si="61"/>
        <v>6.25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10</v>
      </c>
      <c r="O280" s="33">
        <f t="shared" si="56"/>
        <v>45.454545454545453</v>
      </c>
      <c r="P280" s="37">
        <v>14</v>
      </c>
      <c r="Q280" s="24">
        <f>+Ene!L280+Feb!L280+Mar!L280+Abr!L280+May!L280+Jun!L280+Jul!L280+Ago!L280+Set!L280+Oct!L280+Nov!L280+Dic!L280</f>
        <v>4</v>
      </c>
      <c r="R280" s="33">
        <f t="shared" si="57"/>
        <v>28.571428571428569</v>
      </c>
      <c r="S280" s="37">
        <v>39</v>
      </c>
      <c r="T280" s="24">
        <f>+Ene!M280+Feb!M280+Mar!M280+Abr!M280+May!M280+Jun!M280+Jul!M280+Ago!M280+Set!M280+Oct!M280+Nov!M280+Dic!M280</f>
        <v>4</v>
      </c>
      <c r="U280" s="33">
        <f t="shared" si="58"/>
        <v>10.256410256410255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5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14</v>
      </c>
      <c r="AD280" s="33">
        <f t="shared" si="61"/>
        <v>34.146341463414636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14</v>
      </c>
      <c r="AJ280" s="33">
        <f t="shared" si="63"/>
        <v>8.75</v>
      </c>
      <c r="AK280" s="24">
        <f>+Ene!S280+Feb!S280+Mar!S280+Abr!S280+May!S280+Jun!S280+Jul!S280+Ago!S280+Set!S280+Oct!S280+Nov!S280+Dic!S280</f>
        <v>2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5</v>
      </c>
      <c r="L281" s="33">
        <f t="shared" si="55"/>
        <v>55.555555555555557</v>
      </c>
      <c r="M281" s="37">
        <v>31</v>
      </c>
      <c r="N281" s="24">
        <f>+Ene!K281+Feb!K281+Mar!K281+Abr!K281+May!K281+Jun!K281+Jul!K281+Ago!K281+Set!K281+Oct!K281+Nov!K281+Dic!K281</f>
        <v>10</v>
      </c>
      <c r="O281" s="33">
        <f t="shared" si="56"/>
        <v>32.258064516129032</v>
      </c>
      <c r="P281" s="37">
        <v>27</v>
      </c>
      <c r="Q281" s="24">
        <f>+Ene!L281+Feb!L281+Mar!L281+Abr!L281+May!L281+Jun!L281+Jul!L281+Ago!L281+Set!L281+Oct!L281+Nov!L281+Dic!L281</f>
        <v>7</v>
      </c>
      <c r="R281" s="33">
        <f t="shared" si="57"/>
        <v>25.925925925925924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5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19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22</v>
      </c>
      <c r="AD281" s="33">
        <f t="shared" si="61"/>
        <v>32.835820895522389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8</v>
      </c>
      <c r="AJ281" s="33">
        <f t="shared" si="63"/>
        <v>2.8169014084507045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10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3</v>
      </c>
      <c r="AR281" s="33">
        <f t="shared" si="65"/>
        <v>4.225352112676056</v>
      </c>
      <c r="AS281" s="24">
        <f t="shared" si="66"/>
        <v>10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9</v>
      </c>
      <c r="L282" s="33">
        <f t="shared" si="55"/>
        <v>60</v>
      </c>
      <c r="M282" s="37">
        <v>28</v>
      </c>
      <c r="N282" s="24">
        <f>+Ene!K282+Feb!K282+Mar!K282+Abr!K282+May!K282+Jun!K282+Jul!K282+Ago!K282+Set!K282+Oct!K282+Nov!K282+Dic!K282</f>
        <v>26</v>
      </c>
      <c r="O282" s="33">
        <f t="shared" si="56"/>
        <v>92.857142857142861</v>
      </c>
      <c r="P282" s="37">
        <v>41</v>
      </c>
      <c r="Q282" s="24">
        <f>+Ene!L282+Feb!L282+Mar!L282+Abr!L282+May!L282+Jun!L282+Jul!L282+Ago!L282+Set!L282+Oct!L282+Nov!L282+Dic!L282</f>
        <v>6</v>
      </c>
      <c r="R282" s="33">
        <f t="shared" si="57"/>
        <v>14.634146341463413</v>
      </c>
      <c r="S282" s="37">
        <v>83</v>
      </c>
      <c r="T282" s="24">
        <f>+Ene!M282+Feb!M282+Mar!M282+Abr!M282+May!M282+Jun!M282+Jul!M282+Ago!M282+Set!M282+Oct!M282+Nov!M282+Dic!M282</f>
        <v>6</v>
      </c>
      <c r="U282" s="33">
        <f t="shared" si="58"/>
        <v>7.2289156626506017</v>
      </c>
      <c r="V282" s="37">
        <v>0</v>
      </c>
      <c r="W282" s="23">
        <f>+Ene!N282+Feb!N282+Mar!N282+Abr!N282+May!N282+Jun!N282+Jul!N282+Ago!N282+Set!N282+Oct!N282+Nov!N282+Dic!N282</f>
        <v>7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42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41</v>
      </c>
      <c r="AD282" s="33">
        <f t="shared" si="61"/>
        <v>48.80952380952381</v>
      </c>
      <c r="AE282" s="37">
        <v>65</v>
      </c>
      <c r="AF282" s="24">
        <f>+Ene!Q282+Feb!Q282+Mar!Q282+Abr!Q282+May!Q282+Jun!Q282+Jul!Q282+Ago!Q282+Set!Q282+Oct!Q282+Nov!Q282+Dic!Q282</f>
        <v>2</v>
      </c>
      <c r="AG282" s="33">
        <f t="shared" si="62"/>
        <v>3.0769230769230771</v>
      </c>
      <c r="AH282" s="37">
        <v>352</v>
      </c>
      <c r="AI282" s="24">
        <f>+Ene!R282+Feb!R282+Mar!R282+Abr!R282+May!R282+Jun!R282+Jul!R282+Ago!R282+Set!R282+Oct!R282+Nov!R282+Dic!R282</f>
        <v>20</v>
      </c>
      <c r="AJ282" s="33">
        <f t="shared" si="63"/>
        <v>5.6818181818181817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16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5</v>
      </c>
      <c r="AR282" s="33">
        <f t="shared" si="65"/>
        <v>5.1020408163265305</v>
      </c>
      <c r="AS282" s="24">
        <f t="shared" si="66"/>
        <v>16</v>
      </c>
      <c r="AT282" s="24">
        <f>+Ene!X282+Feb!X282+Mar!X282+Abr!X282+May!X282+Jun!X282+Jul!X282+Ago!X282+Set!X282+Oct!X282+Nov!X282+Dic!X282</f>
        <v>3</v>
      </c>
      <c r="AU282" s="33">
        <f t="shared" si="67"/>
        <v>18.75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3</v>
      </c>
      <c r="L283" s="33">
        <f t="shared" si="55"/>
        <v>75</v>
      </c>
      <c r="M283" s="37">
        <v>15</v>
      </c>
      <c r="N283" s="24">
        <f>+Ene!K283+Feb!K283+Mar!K283+Abr!K283+May!K283+Jun!K283+Jul!K283+Ago!K283+Set!K283+Oct!K283+Nov!K283+Dic!K283</f>
        <v>7</v>
      </c>
      <c r="O283" s="33">
        <f t="shared" si="56"/>
        <v>46.666666666666664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3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11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12</v>
      </c>
      <c r="AD283" s="33">
        <f t="shared" si="61"/>
        <v>37.5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21</v>
      </c>
      <c r="AJ283" s="33">
        <f t="shared" si="63"/>
        <v>16.666666666666664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4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1</v>
      </c>
      <c r="AR283" s="33">
        <f t="shared" si="65"/>
        <v>3.225806451612903</v>
      </c>
      <c r="AS283" s="24">
        <f t="shared" si="66"/>
        <v>4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1</v>
      </c>
      <c r="O284" s="33">
        <f t="shared" si="56"/>
        <v>8.3333333333333321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1</v>
      </c>
      <c r="U284" s="33">
        <f t="shared" si="58"/>
        <v>4.5454545454545459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5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1</v>
      </c>
      <c r="AD284" s="33">
        <f t="shared" si="61"/>
        <v>3.0303030303030303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3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1</v>
      </c>
      <c r="AR284" s="33">
        <f t="shared" si="65"/>
        <v>3.0303030303030303</v>
      </c>
      <c r="AS284" s="24">
        <f t="shared" si="66"/>
        <v>3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17</v>
      </c>
      <c r="L285" s="33">
        <f t="shared" si="55"/>
        <v>317.46031746031747</v>
      </c>
      <c r="M285" s="37">
        <v>25.784000000000002</v>
      </c>
      <c r="N285" s="24">
        <f>+Ene!K285+Feb!K285+Mar!K285+Abr!K285+May!K285+Jun!K285+Jul!K285+Ago!K285+Set!K285+Oct!K285+Nov!K285+Dic!K285</f>
        <v>20</v>
      </c>
      <c r="O285" s="33">
        <f t="shared" si="56"/>
        <v>77.567483710828412</v>
      </c>
      <c r="P285" s="37">
        <v>29.213999999999999</v>
      </c>
      <c r="Q285" s="24">
        <f>+Ene!L285+Feb!L285+Mar!L285+Abr!L285+May!L285+Jun!L285+Jul!L285+Ago!L285+Set!L285+Oct!L285+Nov!L285+Dic!L285</f>
        <v>9</v>
      </c>
      <c r="R285" s="33">
        <f t="shared" si="57"/>
        <v>30.807147258163898</v>
      </c>
      <c r="S285" s="37">
        <v>50</v>
      </c>
      <c r="T285" s="24">
        <f>+Ene!M285+Feb!M285+Mar!M285+Abr!M285+May!M285+Jun!M285+Jul!M285+Ago!M285+Set!M285+Oct!M285+Nov!M285+Dic!M285</f>
        <v>4</v>
      </c>
      <c r="U285" s="33">
        <f t="shared" si="58"/>
        <v>8</v>
      </c>
      <c r="V285" s="37">
        <v>0</v>
      </c>
      <c r="W285" s="23">
        <f>+Ene!N285+Feb!N285+Mar!N285+Abr!N285+May!N285+Jun!N285+Jul!N285+Ago!N285+Set!N285+Oct!N285+Nov!N285+Dic!N285</f>
        <v>17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53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46</v>
      </c>
      <c r="AD285" s="33">
        <f t="shared" si="61"/>
        <v>76.21824929995195</v>
      </c>
      <c r="AE285" s="37">
        <v>23</v>
      </c>
      <c r="AF285" s="24">
        <f>+Ene!Q285+Feb!Q285+Mar!Q285+Abr!Q285+May!Q285+Jun!Q285+Jul!Q285+Ago!Q285+Set!Q285+Oct!Q285+Nov!Q285+Dic!Q285</f>
        <v>17</v>
      </c>
      <c r="AG285" s="33">
        <f t="shared" si="62"/>
        <v>73.91304347826086</v>
      </c>
      <c r="AH285" s="37">
        <v>221</v>
      </c>
      <c r="AI285" s="24">
        <f>+Ene!R285+Feb!R285+Mar!R285+Abr!R285+May!R285+Jun!R285+Jul!R285+Ago!R285+Set!R285+Oct!R285+Nov!R285+Dic!R285</f>
        <v>32</v>
      </c>
      <c r="AJ285" s="33">
        <f t="shared" si="63"/>
        <v>14.479638009049776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15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6</v>
      </c>
      <c r="AR285" s="33">
        <f t="shared" si="65"/>
        <v>10.230702337715485</v>
      </c>
      <c r="AS285" s="24">
        <f t="shared" si="66"/>
        <v>15</v>
      </c>
      <c r="AT285" s="24">
        <f>+Ene!X285+Feb!X285+Mar!X285+Abr!X285+May!X285+Jun!X285+Jul!X285+Ago!X285+Set!X285+Oct!X285+Nov!X285+Dic!X285</f>
        <v>0</v>
      </c>
      <c r="AU285" s="33">
        <f t="shared" si="67"/>
        <v>0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4</v>
      </c>
      <c r="L286" s="33">
        <f t="shared" si="55"/>
        <v>522.87581699346401</v>
      </c>
      <c r="M286" s="37">
        <v>4.1020000000000003</v>
      </c>
      <c r="N286" s="24">
        <f>+Ene!K286+Feb!K286+Mar!K286+Abr!K286+May!K286+Jun!K286+Jul!K286+Ago!K286+Set!K286+Oct!K286+Nov!K286+Dic!K286</f>
        <v>6</v>
      </c>
      <c r="O286" s="33">
        <f t="shared" si="56"/>
        <v>146.27011214041929</v>
      </c>
      <c r="P286" s="37">
        <v>2.1639999999999997</v>
      </c>
      <c r="Q286" s="24">
        <f>+Ene!L286+Feb!L286+Mar!L286+Abr!L286+May!L286+Jun!L286+Jul!L286+Ago!L286+Set!L286+Oct!L286+Nov!L286+Dic!L286</f>
        <v>1</v>
      </c>
      <c r="R286" s="33">
        <f t="shared" si="57"/>
        <v>46.210720887245849</v>
      </c>
      <c r="S286" s="37">
        <v>13</v>
      </c>
      <c r="T286" s="24">
        <f>+Ene!M286+Feb!M286+Mar!M286+Abr!M286+May!M286+Jun!M286+Jul!M286+Ago!M286+Set!M286+Oct!M286+Nov!M286+Dic!M286</f>
        <v>3</v>
      </c>
      <c r="U286" s="33">
        <f t="shared" si="58"/>
        <v>23.076923076923077</v>
      </c>
      <c r="V286" s="37">
        <v>0</v>
      </c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5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11</v>
      </c>
      <c r="AD286" s="33">
        <f t="shared" si="61"/>
        <v>156.45000711136393</v>
      </c>
      <c r="AE286" s="37">
        <v>4</v>
      </c>
      <c r="AF286" s="24">
        <f>+Ene!Q286+Feb!Q286+Mar!Q286+Abr!Q286+May!Q286+Jun!Q286+Jul!Q286+Ago!Q286+Set!Q286+Oct!Q286+Nov!Q286+Dic!Q286</f>
        <v>4</v>
      </c>
      <c r="AG286" s="33">
        <f t="shared" si="62"/>
        <v>100</v>
      </c>
      <c r="AH286" s="37">
        <v>29</v>
      </c>
      <c r="AI286" s="24">
        <f>+Ene!R286+Feb!R286+Mar!R286+Abr!R286+May!R286+Jun!R286+Jul!R286+Ago!R286+Set!R286+Oct!R286+Nov!R286+Dic!R286</f>
        <v>8</v>
      </c>
      <c r="AJ286" s="33">
        <f t="shared" si="63"/>
        <v>27.586206896551722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5</v>
      </c>
      <c r="L287" s="33">
        <f t="shared" si="55"/>
        <v>125</v>
      </c>
      <c r="M287" s="37">
        <v>9</v>
      </c>
      <c r="N287" s="24">
        <f>+Ene!K287+Feb!K287+Mar!K287+Abr!K287+May!K287+Jun!K287+Jul!K287+Ago!K287+Set!K287+Oct!K287+Nov!K287+Dic!K287</f>
        <v>6</v>
      </c>
      <c r="O287" s="33">
        <f t="shared" si="56"/>
        <v>66.666666666666657</v>
      </c>
      <c r="P287" s="37">
        <v>9</v>
      </c>
      <c r="Q287" s="24">
        <f>+Ene!L287+Feb!L287+Mar!L287+Abr!L287+May!L287+Jun!L287+Jul!L287+Ago!L287+Set!L287+Oct!L287+Nov!L287+Dic!L287</f>
        <v>4</v>
      </c>
      <c r="R287" s="33">
        <f t="shared" si="57"/>
        <v>44.444444444444443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4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14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15</v>
      </c>
      <c r="AD287" s="33">
        <f t="shared" si="61"/>
        <v>68.181818181818173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13</v>
      </c>
      <c r="AJ287" s="33">
        <f t="shared" si="63"/>
        <v>18.571428571428573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19</v>
      </c>
      <c r="L288" s="33">
        <f t="shared" si="55"/>
        <v>118.75</v>
      </c>
      <c r="M288" s="37">
        <v>47</v>
      </c>
      <c r="N288" s="24">
        <f>+Ene!K288+Feb!K288+Mar!K288+Abr!K288+May!K288+Jun!K288+Jul!K288+Ago!K288+Set!K288+Oct!K288+Nov!K288+Dic!K288</f>
        <v>14</v>
      </c>
      <c r="O288" s="33">
        <f t="shared" si="56"/>
        <v>29.787234042553191</v>
      </c>
      <c r="P288" s="37">
        <v>41</v>
      </c>
      <c r="Q288" s="24">
        <f>+Ene!L288+Feb!L288+Mar!L288+Abr!L288+May!L288+Jun!L288+Jul!L288+Ago!L288+Set!L288+Oct!L288+Nov!L288+Dic!L288</f>
        <v>13</v>
      </c>
      <c r="R288" s="33">
        <f t="shared" si="57"/>
        <v>31.707317073170731</v>
      </c>
      <c r="S288" s="37">
        <v>98</v>
      </c>
      <c r="T288" s="24">
        <f>+Ene!M288+Feb!M288+Mar!M288+Abr!M288+May!M288+Jun!M288+Jul!M288+Ago!M288+Set!M288+Oct!M288+Nov!M288+Dic!M288</f>
        <v>4</v>
      </c>
      <c r="U288" s="33">
        <f t="shared" si="58"/>
        <v>4.0816326530612246</v>
      </c>
      <c r="V288" s="37">
        <v>0</v>
      </c>
      <c r="W288" s="23">
        <f>+Ene!N288+Feb!N288+Mar!N288+Abr!N288+May!N288+Jun!N288+Jul!N288+Ago!N288+Set!N288+Oct!N288+Nov!N288+Dic!N288</f>
        <v>19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62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46</v>
      </c>
      <c r="AD288" s="33">
        <f t="shared" si="61"/>
        <v>44.230769230769226</v>
      </c>
      <c r="AE288" s="37">
        <v>70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414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10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10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16</v>
      </c>
      <c r="L289" s="33">
        <f t="shared" si="55"/>
        <v>320</v>
      </c>
      <c r="M289" s="37">
        <v>22</v>
      </c>
      <c r="N289" s="24">
        <f>+Ene!K289+Feb!K289+Mar!K289+Abr!K289+May!K289+Jun!K289+Jul!K289+Ago!K289+Set!K289+Oct!K289+Nov!K289+Dic!K289</f>
        <v>21</v>
      </c>
      <c r="O289" s="33">
        <f t="shared" si="56"/>
        <v>95.454545454545453</v>
      </c>
      <c r="P289" s="37">
        <v>21</v>
      </c>
      <c r="Q289" s="24">
        <f>+Ene!L289+Feb!L289+Mar!L289+Abr!L289+May!L289+Jun!L289+Jul!L289+Ago!L289+Set!L289+Oct!L289+Nov!L289+Dic!L289</f>
        <v>12</v>
      </c>
      <c r="R289" s="33">
        <f t="shared" si="57"/>
        <v>57.142857142857139</v>
      </c>
      <c r="S289" s="37">
        <v>0</v>
      </c>
      <c r="T289" s="24">
        <f>+Ene!M289+Feb!M289+Mar!M289+Abr!M289+May!M289+Jun!M289+Jul!M289+Ago!M289+Set!M289+Oct!M289+Nov!M289+Dic!M289</f>
        <v>8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15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53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49</v>
      </c>
      <c r="AD289" s="33">
        <f t="shared" si="61"/>
        <v>102.08333333333333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4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2</v>
      </c>
      <c r="AR289" s="33">
        <f t="shared" si="65"/>
        <v>4.2553191489361701</v>
      </c>
      <c r="AS289" s="24">
        <f t="shared" si="66"/>
        <v>4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1</v>
      </c>
      <c r="AJ290" s="33">
        <f t="shared" si="63"/>
        <v>6.666666666666667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2</v>
      </c>
      <c r="O292" s="33">
        <f t="shared" si="56"/>
        <v>50</v>
      </c>
      <c r="P292" s="37">
        <v>2</v>
      </c>
      <c r="Q292" s="24">
        <f>+Ene!L292+Feb!L292+Mar!L292+Abr!L292+May!L292+Jun!L292+Jul!L292+Ago!L292+Set!L292+Oct!L292+Nov!L292+Dic!L292</f>
        <v>1</v>
      </c>
      <c r="R292" s="33">
        <f t="shared" si="57"/>
        <v>50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3</v>
      </c>
      <c r="AD292" s="33">
        <f t="shared" si="61"/>
        <v>42.857142857142854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7</v>
      </c>
      <c r="L293" s="33">
        <f t="shared" si="55"/>
        <v>350</v>
      </c>
      <c r="M293" s="37">
        <v>14</v>
      </c>
      <c r="N293" s="24">
        <f>+Ene!K293+Feb!K293+Mar!K293+Abr!K293+May!K293+Jun!K293+Jul!K293+Ago!K293+Set!K293+Oct!K293+Nov!K293+Dic!K293</f>
        <v>2</v>
      </c>
      <c r="O293" s="33">
        <f t="shared" si="56"/>
        <v>14.285714285714285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6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5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9</v>
      </c>
      <c r="AD293" s="33">
        <f t="shared" si="61"/>
        <v>36</v>
      </c>
      <c r="AE293" s="37">
        <v>16</v>
      </c>
      <c r="AF293" s="24">
        <f>+Ene!Q293+Feb!Q293+Mar!Q293+Abr!Q293+May!Q293+Jun!Q293+Jul!Q293+Ago!Q293+Set!Q293+Oct!Q293+Nov!Q293+Dic!Q293</f>
        <v>6</v>
      </c>
      <c r="AG293" s="33">
        <f t="shared" si="62"/>
        <v>37.5</v>
      </c>
      <c r="AH293" s="37">
        <v>93</v>
      </c>
      <c r="AI293" s="24">
        <f>+Ene!R293+Feb!R293+Mar!R293+Abr!R293+May!R293+Jun!R293+Jul!R293+Ago!R293+Set!R293+Oct!R293+Nov!R293+Dic!R293</f>
        <v>10</v>
      </c>
      <c r="AJ293" s="33">
        <f t="shared" si="63"/>
        <v>10.75268817204301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6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6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4</v>
      </c>
      <c r="L294" s="33">
        <f t="shared" si="55"/>
        <v>66.666666666666657</v>
      </c>
      <c r="M294" s="37">
        <v>11</v>
      </c>
      <c r="N294" s="24">
        <f>+Ene!K294+Feb!K294+Mar!K294+Abr!K294+May!K294+Jun!K294+Jul!K294+Ago!K294+Set!K294+Oct!K294+Nov!K294+Dic!K294</f>
        <v>4</v>
      </c>
      <c r="O294" s="33">
        <f t="shared" si="56"/>
        <v>36.363636363636367</v>
      </c>
      <c r="P294" s="37">
        <v>10</v>
      </c>
      <c r="Q294" s="24">
        <f>+Ene!L294+Feb!L294+Mar!L294+Abr!L294+May!L294+Jun!L294+Jul!L294+Ago!L294+Set!L294+Oct!L294+Nov!L294+Dic!L294</f>
        <v>3</v>
      </c>
      <c r="R294" s="33">
        <f t="shared" si="57"/>
        <v>30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2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34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11</v>
      </c>
      <c r="AD294" s="33">
        <f t="shared" si="61"/>
        <v>40.74074074074074</v>
      </c>
      <c r="AE294" s="37">
        <v>27</v>
      </c>
      <c r="AF294" s="24">
        <f>+Ene!Q294+Feb!Q294+Mar!Q294+Abr!Q294+May!Q294+Jun!Q294+Jul!Q294+Ago!Q294+Set!Q294+Oct!Q294+Nov!Q294+Dic!Q294</f>
        <v>9</v>
      </c>
      <c r="AG294" s="33">
        <f t="shared" si="62"/>
        <v>33.333333333333329</v>
      </c>
      <c r="AH294" s="37">
        <v>108</v>
      </c>
      <c r="AI294" s="24">
        <f>+Ene!R294+Feb!R294+Mar!R294+Abr!R294+May!R294+Jun!R294+Jul!R294+Ago!R294+Set!R294+Oct!R294+Nov!R294+Dic!R294</f>
        <v>17</v>
      </c>
      <c r="AJ294" s="33">
        <f t="shared" si="63"/>
        <v>15.74074074074074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13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1</v>
      </c>
      <c r="AR294" s="33">
        <f t="shared" si="65"/>
        <v>2.9411764705882351</v>
      </c>
      <c r="AS294" s="24">
        <f t="shared" si="66"/>
        <v>13</v>
      </c>
      <c r="AT294" s="24">
        <f>+Ene!X294+Feb!X294+Mar!X294+Abr!X294+May!X294+Jun!X294+Jul!X294+Ago!X294+Set!X294+Oct!X294+Nov!X294+Dic!X294</f>
        <v>2</v>
      </c>
      <c r="AU294" s="33">
        <f t="shared" si="67"/>
        <v>15.384615384615385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3</v>
      </c>
      <c r="L295" s="33">
        <f t="shared" si="55"/>
        <v>300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3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7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6</v>
      </c>
      <c r="AD295" s="33">
        <f t="shared" si="61"/>
        <v>42.857142857142854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2</v>
      </c>
      <c r="AJ295" s="33">
        <f t="shared" si="63"/>
        <v>4.7619047619047619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9</v>
      </c>
      <c r="L296" s="33">
        <f t="shared" si="55"/>
        <v>225</v>
      </c>
      <c r="M296" s="37">
        <v>6</v>
      </c>
      <c r="N296" s="24">
        <f>+Ene!K296+Feb!K296+Mar!K296+Abr!K296+May!K296+Jun!K296+Jul!K296+Ago!K296+Set!K296+Oct!K296+Nov!K296+Dic!K296</f>
        <v>11</v>
      </c>
      <c r="O296" s="33">
        <f t="shared" si="56"/>
        <v>183.33333333333331</v>
      </c>
      <c r="P296" s="37">
        <v>8</v>
      </c>
      <c r="Q296" s="24">
        <f>+Ene!L296+Feb!L296+Mar!L296+Abr!L296+May!L296+Jun!L296+Jul!L296+Ago!L296+Set!L296+Oct!L296+Nov!L296+Dic!L296</f>
        <v>5</v>
      </c>
      <c r="R296" s="33">
        <f t="shared" si="57"/>
        <v>62.5</v>
      </c>
      <c r="S296" s="37">
        <v>0</v>
      </c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9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26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25</v>
      </c>
      <c r="AD296" s="33">
        <f t="shared" si="61"/>
        <v>138.88888888888889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3</v>
      </c>
      <c r="O297" s="33">
        <f t="shared" si="56"/>
        <v>37.5</v>
      </c>
      <c r="P297" s="37">
        <v>7</v>
      </c>
      <c r="Q297" s="24">
        <f>+Ene!L297+Feb!L297+Mar!L297+Abr!L297+May!L297+Jun!L297+Jul!L297+Ago!L297+Set!L297+Oct!L297+Nov!L297+Dic!L297</f>
        <v>3</v>
      </c>
      <c r="R297" s="33">
        <f t="shared" si="57"/>
        <v>42.857142857142854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4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6</v>
      </c>
      <c r="AD297" s="33">
        <f t="shared" si="61"/>
        <v>37.5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7</v>
      </c>
      <c r="L298" s="33">
        <f t="shared" si="55"/>
        <v>233.33333333333334</v>
      </c>
      <c r="M298" s="37">
        <v>4</v>
      </c>
      <c r="N298" s="24">
        <f>+Ene!K298+Feb!K298+Mar!K298+Abr!K298+May!K298+Jun!K298+Jul!K298+Ago!K298+Set!K298+Oct!K298+Nov!K298+Dic!K298</f>
        <v>11</v>
      </c>
      <c r="O298" s="33">
        <f t="shared" si="56"/>
        <v>275</v>
      </c>
      <c r="P298" s="37">
        <v>17</v>
      </c>
      <c r="Q298" s="24">
        <f>+Ene!L298+Feb!L298+Mar!L298+Abr!L298+May!L298+Jun!L298+Jul!L298+Ago!L298+Set!L298+Oct!L298+Nov!L298+Dic!L298</f>
        <v>4</v>
      </c>
      <c r="R298" s="33">
        <f t="shared" si="57"/>
        <v>23.52941176470588</v>
      </c>
      <c r="S298" s="37">
        <v>0</v>
      </c>
      <c r="T298" s="24">
        <f>+Ene!M298+Feb!M298+Mar!M298+Abr!M298+May!M298+Jun!M298+Jul!M298+Ago!M298+Set!M298+Oct!M298+Nov!M298+Dic!M298</f>
        <v>4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7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20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22</v>
      </c>
      <c r="AD298" s="33">
        <f t="shared" si="61"/>
        <v>91.666666666666657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19</v>
      </c>
      <c r="L299" s="33">
        <f t="shared" si="55"/>
        <v>380</v>
      </c>
      <c r="M299" s="37">
        <v>24</v>
      </c>
      <c r="N299" s="24">
        <f>+Ene!K299+Feb!K299+Mar!K299+Abr!K299+May!K299+Jun!K299+Jul!K299+Ago!K299+Set!K299+Oct!K299+Nov!K299+Dic!K299</f>
        <v>30</v>
      </c>
      <c r="O299" s="33">
        <f t="shared" si="56"/>
        <v>125</v>
      </c>
      <c r="P299" s="37">
        <v>14</v>
      </c>
      <c r="Q299" s="24">
        <f>+Ene!L299+Feb!L299+Mar!L299+Abr!L299+May!L299+Jun!L299+Jul!L299+Ago!L299+Set!L299+Oct!L299+Nov!L299+Dic!L299</f>
        <v>16</v>
      </c>
      <c r="R299" s="33">
        <f t="shared" si="57"/>
        <v>114.28571428571428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19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44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65</v>
      </c>
      <c r="AD299" s="33">
        <f t="shared" si="61"/>
        <v>151.16279069767441</v>
      </c>
      <c r="AE299" s="37">
        <v>22</v>
      </c>
      <c r="AF299" s="24">
        <f>+Ene!Q299+Feb!Q299+Mar!Q299+Abr!Q299+May!Q299+Jun!Q299+Jul!Q299+Ago!Q299+Set!Q299+Oct!Q299+Nov!Q299+Dic!Q299</f>
        <v>17</v>
      </c>
      <c r="AG299" s="33">
        <f t="shared" si="62"/>
        <v>77.272727272727266</v>
      </c>
      <c r="AH299" s="37">
        <v>171</v>
      </c>
      <c r="AI299" s="24">
        <f>+Ene!R299+Feb!R299+Mar!R299+Abr!R299+May!R299+Jun!R299+Jul!R299+Ago!R299+Set!R299+Oct!R299+Nov!R299+Dic!R299</f>
        <v>53</v>
      </c>
      <c r="AJ299" s="33">
        <f t="shared" si="63"/>
        <v>30.994152046783626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31</v>
      </c>
      <c r="L300" s="33">
        <f t="shared" si="55"/>
        <v>1550</v>
      </c>
      <c r="M300" s="37">
        <v>7</v>
      </c>
      <c r="N300" s="24">
        <f>+Ene!K300+Feb!K300+Mar!K300+Abr!K300+May!K300+Jun!K300+Jul!K300+Ago!K300+Set!K300+Oct!K300+Nov!K300+Dic!K300</f>
        <v>39</v>
      </c>
      <c r="O300" s="33">
        <f t="shared" si="56"/>
        <v>557.14285714285711</v>
      </c>
      <c r="P300" s="37">
        <v>3</v>
      </c>
      <c r="Q300" s="24">
        <f>+Ene!L300+Feb!L300+Mar!L300+Abr!L300+May!L300+Jun!L300+Jul!L300+Ago!L300+Set!L300+Oct!L300+Nov!L300+Dic!L300</f>
        <v>23</v>
      </c>
      <c r="R300" s="33">
        <f t="shared" si="57"/>
        <v>766.66666666666674</v>
      </c>
      <c r="S300" s="37">
        <v>0</v>
      </c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30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78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93</v>
      </c>
      <c r="AD300" s="33">
        <f t="shared" si="61"/>
        <v>775</v>
      </c>
      <c r="AE300" s="37">
        <v>7</v>
      </c>
      <c r="AF300" s="24">
        <f>+Ene!Q300+Feb!Q300+Mar!Q300+Abr!Q300+May!Q300+Jun!Q300+Jul!Q300+Ago!Q300+Set!Q300+Oct!Q300+Nov!Q300+Dic!Q300</f>
        <v>24</v>
      </c>
      <c r="AG300" s="33">
        <f t="shared" si="62"/>
        <v>342.85714285714283</v>
      </c>
      <c r="AH300" s="37">
        <v>24</v>
      </c>
      <c r="AI300" s="24">
        <f>+Ene!R300+Feb!R300+Mar!R300+Abr!R300+May!R300+Jun!R300+Jul!R300+Ago!R300+Set!R300+Oct!R300+Nov!R300+Dic!R300</f>
        <v>69</v>
      </c>
      <c r="AJ300" s="33">
        <f t="shared" si="63"/>
        <v>287.5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8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2</v>
      </c>
      <c r="AR300" s="33">
        <f t="shared" si="65"/>
        <v>15.384615384615385</v>
      </c>
      <c r="AS300" s="24">
        <f t="shared" si="66"/>
        <v>8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9</v>
      </c>
      <c r="L301" s="33">
        <f t="shared" si="55"/>
        <v>300</v>
      </c>
      <c r="M301" s="37">
        <v>20</v>
      </c>
      <c r="N301" s="24">
        <f>+Ene!K301+Feb!K301+Mar!K301+Abr!K301+May!K301+Jun!K301+Jul!K301+Ago!K301+Set!K301+Oct!K301+Nov!K301+Dic!K301</f>
        <v>13</v>
      </c>
      <c r="O301" s="33">
        <f t="shared" si="56"/>
        <v>65</v>
      </c>
      <c r="P301" s="37">
        <v>23</v>
      </c>
      <c r="Q301" s="24">
        <f>+Ene!L301+Feb!L301+Mar!L301+Abr!L301+May!L301+Jun!L301+Jul!L301+Ago!L301+Set!L301+Oct!L301+Nov!L301+Dic!L301</f>
        <v>15</v>
      </c>
      <c r="R301" s="33">
        <f t="shared" si="57"/>
        <v>65.217391304347828</v>
      </c>
      <c r="S301" s="37">
        <v>30</v>
      </c>
      <c r="T301" s="24">
        <f>+Ene!M301+Feb!M301+Mar!M301+Abr!M301+May!M301+Jun!M301+Jul!M301+Ago!M301+Set!M301+Oct!M301+Nov!M301+Dic!M301</f>
        <v>8</v>
      </c>
      <c r="U301" s="33">
        <f t="shared" si="58"/>
        <v>26.666666666666668</v>
      </c>
      <c r="V301" s="37">
        <v>0</v>
      </c>
      <c r="W301" s="23">
        <f>+Ene!N301+Feb!N301+Mar!N301+Abr!N301+May!N301+Jun!N301+Jul!N301+Ago!N301+Set!N301+Oct!N301+Nov!N301+Dic!N301</f>
        <v>9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24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37</v>
      </c>
      <c r="AD301" s="33">
        <f t="shared" si="61"/>
        <v>80.434782608695656</v>
      </c>
      <c r="AE301" s="37">
        <v>12</v>
      </c>
      <c r="AF301" s="24">
        <f>+Ene!Q301+Feb!Q301+Mar!Q301+Abr!Q301+May!Q301+Jun!Q301+Jul!Q301+Ago!Q301+Set!Q301+Oct!Q301+Nov!Q301+Dic!Q301</f>
        <v>7</v>
      </c>
      <c r="AG301" s="33">
        <f t="shared" si="62"/>
        <v>58.333333333333336</v>
      </c>
      <c r="AH301" s="37">
        <v>158</v>
      </c>
      <c r="AI301" s="24">
        <f>+Ene!R301+Feb!R301+Mar!R301+Abr!R301+May!R301+Jun!R301+Jul!R301+Ago!R301+Set!R301+Oct!R301+Nov!R301+Dic!R301</f>
        <v>35</v>
      </c>
      <c r="AJ301" s="33">
        <f t="shared" si="63"/>
        <v>22.151898734177212</v>
      </c>
      <c r="AK301" s="24">
        <f>+Ene!S301+Feb!S301+Mar!S301+Abr!S301+May!S301+Jun!S301+Jul!S301+Ago!S301+Set!S301+Oct!S301+Nov!S301+Dic!S301</f>
        <v>2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1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1</v>
      </c>
      <c r="AT301" s="24">
        <f>+Ene!X301+Feb!X301+Mar!X301+Abr!X301+May!X301+Jun!X301+Jul!X301+Ago!X301+Set!X301+Oct!X301+Nov!X301+Dic!X301</f>
        <v>1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16</v>
      </c>
      <c r="L302" s="33">
        <f t="shared" si="55"/>
        <v>266.66666666666663</v>
      </c>
      <c r="M302" s="37">
        <v>13</v>
      </c>
      <c r="N302" s="24">
        <f>+Ene!K302+Feb!K302+Mar!K302+Abr!K302+May!K302+Jun!K302+Jul!K302+Ago!K302+Set!K302+Oct!K302+Nov!K302+Dic!K302</f>
        <v>19</v>
      </c>
      <c r="O302" s="33">
        <f t="shared" si="56"/>
        <v>146.15384615384613</v>
      </c>
      <c r="P302" s="37">
        <v>10</v>
      </c>
      <c r="Q302" s="24">
        <f>+Ene!L302+Feb!L302+Mar!L302+Abr!L302+May!L302+Jun!L302+Jul!L302+Ago!L302+Set!L302+Oct!L302+Nov!L302+Dic!L302</f>
        <v>7</v>
      </c>
      <c r="R302" s="33">
        <f t="shared" si="57"/>
        <v>70</v>
      </c>
      <c r="S302" s="37">
        <v>14</v>
      </c>
      <c r="T302" s="24">
        <f>+Ene!M302+Feb!M302+Mar!M302+Abr!M302+May!M302+Jun!M302+Jul!M302+Ago!M302+Set!M302+Oct!M302+Nov!M302+Dic!M302</f>
        <v>6</v>
      </c>
      <c r="U302" s="33">
        <f t="shared" si="58"/>
        <v>42.857142857142854</v>
      </c>
      <c r="V302" s="37">
        <v>0</v>
      </c>
      <c r="W302" s="23">
        <f>+Ene!N302+Feb!N302+Mar!N302+Abr!N302+May!N302+Jun!N302+Jul!N302+Ago!N302+Set!N302+Oct!N302+Nov!N302+Dic!N302</f>
        <v>15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39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42</v>
      </c>
      <c r="AD302" s="33">
        <f t="shared" si="61"/>
        <v>144.82758620689654</v>
      </c>
      <c r="AE302" s="37">
        <v>26</v>
      </c>
      <c r="AF302" s="24">
        <f>+Ene!Q302+Feb!Q302+Mar!Q302+Abr!Q302+May!Q302+Jun!Q302+Jul!Q302+Ago!Q302+Set!Q302+Oct!Q302+Nov!Q302+Dic!Q302</f>
        <v>2</v>
      </c>
      <c r="AG302" s="33">
        <f t="shared" si="62"/>
        <v>7.6923076923076925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2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2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3</v>
      </c>
      <c r="O303" s="33">
        <f t="shared" si="56"/>
        <v>12</v>
      </c>
      <c r="P303" s="37">
        <v>21</v>
      </c>
      <c r="Q303" s="24">
        <f>+Ene!L303+Feb!L303+Mar!L303+Abr!L303+May!L303+Jun!L303+Jul!L303+Ago!L303+Set!L303+Oct!L303+Nov!L303+Dic!L303</f>
        <v>3</v>
      </c>
      <c r="R303" s="33">
        <f t="shared" si="57"/>
        <v>14.285714285714285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15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10</v>
      </c>
      <c r="AD303" s="33">
        <f t="shared" si="61"/>
        <v>20.408163265306122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3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1</v>
      </c>
      <c r="AR303" s="33">
        <f t="shared" si="65"/>
        <v>2.2222222222222223</v>
      </c>
      <c r="AS303" s="24">
        <f t="shared" si="66"/>
        <v>3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13</v>
      </c>
      <c r="L304" s="33">
        <f t="shared" si="55"/>
        <v>76.470588235294116</v>
      </c>
      <c r="M304" s="37">
        <v>47</v>
      </c>
      <c r="N304" s="24">
        <f>+Ene!K304+Feb!K304+Mar!K304+Abr!K304+May!K304+Jun!K304+Jul!K304+Ago!K304+Set!K304+Oct!K304+Nov!K304+Dic!K304</f>
        <v>19</v>
      </c>
      <c r="O304" s="33">
        <f t="shared" si="56"/>
        <v>40.425531914893611</v>
      </c>
      <c r="P304" s="37">
        <v>43</v>
      </c>
      <c r="Q304" s="24">
        <f>+Ene!L304+Feb!L304+Mar!L304+Abr!L304+May!L304+Jun!L304+Jul!L304+Ago!L304+Set!L304+Oct!L304+Nov!L304+Dic!L304</f>
        <v>20</v>
      </c>
      <c r="R304" s="33">
        <f t="shared" si="57"/>
        <v>46.511627906976742</v>
      </c>
      <c r="S304" s="37">
        <v>0</v>
      </c>
      <c r="T304" s="24">
        <f>+Ene!M304+Feb!M304+Mar!M304+Abr!M304+May!M304+Jun!M304+Jul!M304+Ago!M304+Set!M304+Oct!M304+Nov!M304+Dic!M304</f>
        <v>9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13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36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52</v>
      </c>
      <c r="AD304" s="33">
        <f t="shared" si="61"/>
        <v>48.598130841121495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2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1</v>
      </c>
      <c r="AR304" s="33">
        <f t="shared" si="65"/>
        <v>0.84745762711864403</v>
      </c>
      <c r="AS304" s="24">
        <f t="shared" si="66"/>
        <v>2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9</v>
      </c>
      <c r="L305" s="33">
        <f t="shared" si="55"/>
        <v>225</v>
      </c>
      <c r="M305" s="37">
        <v>11</v>
      </c>
      <c r="N305" s="24">
        <f>+Ene!K305+Feb!K305+Mar!K305+Abr!K305+May!K305+Jun!K305+Jul!K305+Ago!K305+Set!K305+Oct!K305+Nov!K305+Dic!K305</f>
        <v>9</v>
      </c>
      <c r="O305" s="33">
        <f t="shared" si="56"/>
        <v>81.818181818181827</v>
      </c>
      <c r="P305" s="37">
        <v>11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18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9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16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18</v>
      </c>
      <c r="AD305" s="33">
        <f t="shared" si="61"/>
        <v>69.230769230769226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12</v>
      </c>
      <c r="L306" s="33">
        <f t="shared" si="55"/>
        <v>57.142857142857139</v>
      </c>
      <c r="M306" s="37">
        <v>37</v>
      </c>
      <c r="N306" s="24">
        <f>+Ene!K306+Feb!K306+Mar!K306+Abr!K306+May!K306+Jun!K306+Jul!K306+Ago!K306+Set!K306+Oct!K306+Nov!K306+Dic!K306</f>
        <v>37</v>
      </c>
      <c r="O306" s="33">
        <f t="shared" si="56"/>
        <v>100</v>
      </c>
      <c r="P306" s="37">
        <v>50</v>
      </c>
      <c r="Q306" s="24">
        <f>+Ene!L306+Feb!L306+Mar!L306+Abr!L306+May!L306+Jun!L306+Jul!L306+Ago!L306+Set!L306+Oct!L306+Nov!L306+Dic!L306</f>
        <v>9</v>
      </c>
      <c r="R306" s="33">
        <f t="shared" si="57"/>
        <v>18</v>
      </c>
      <c r="S306" s="37">
        <v>97</v>
      </c>
      <c r="T306" s="24">
        <f>+Ene!M306+Feb!M306+Mar!M306+Abr!M306+May!M306+Jun!M306+Jul!M306+Ago!M306+Set!M306+Oct!M306+Nov!M306+Dic!M306</f>
        <v>4</v>
      </c>
      <c r="U306" s="33">
        <f t="shared" si="58"/>
        <v>4.1237113402061851</v>
      </c>
      <c r="V306" s="37">
        <v>0</v>
      </c>
      <c r="W306" s="23">
        <f>+Ene!N306+Feb!N306+Mar!N306+Abr!N306+May!N306+Jun!N306+Jul!N306+Ago!N306+Set!N306+Oct!N306+Nov!N306+Dic!N306</f>
        <v>11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43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58</v>
      </c>
      <c r="AD306" s="33">
        <f t="shared" si="61"/>
        <v>53.703703703703709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32</v>
      </c>
      <c r="AJ306" s="33">
        <f t="shared" si="63"/>
        <v>7.5294117647058814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1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1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1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4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2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1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7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6</v>
      </c>
      <c r="O308" s="33">
        <f t="shared" si="56"/>
        <v>100</v>
      </c>
      <c r="P308" s="37">
        <v>5</v>
      </c>
      <c r="Q308" s="24">
        <f>+Ene!L308+Feb!L308+Mar!L308+Abr!L308+May!L308+Jun!L308+Jul!L308+Ago!L308+Set!L308+Oct!L308+Nov!L308+Dic!L308</f>
        <v>5</v>
      </c>
      <c r="R308" s="33">
        <f t="shared" si="57"/>
        <v>100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4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11</v>
      </c>
      <c r="AD308" s="33">
        <f t="shared" si="61"/>
        <v>84.615384615384613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50</v>
      </c>
      <c r="L309" s="33">
        <f t="shared" si="55"/>
        <v>147.05882352941177</v>
      </c>
      <c r="M309" s="37">
        <v>97</v>
      </c>
      <c r="N309" s="24">
        <f>+Ene!K309+Feb!K309+Mar!K309+Abr!K309+May!K309+Jun!K309+Jul!K309+Ago!K309+Set!K309+Oct!K309+Nov!K309+Dic!K309</f>
        <v>64</v>
      </c>
      <c r="O309" s="33">
        <f t="shared" si="56"/>
        <v>65.979381443298962</v>
      </c>
      <c r="P309" s="37">
        <v>80</v>
      </c>
      <c r="Q309" s="24">
        <f>+Ene!L309+Feb!L309+Mar!L309+Abr!L309+May!L309+Jun!L309+Jul!L309+Ago!L309+Set!L309+Oct!L309+Nov!L309+Dic!L309</f>
        <v>41</v>
      </c>
      <c r="R309" s="33">
        <f t="shared" si="57"/>
        <v>51.249999999999993</v>
      </c>
      <c r="S309" s="37">
        <v>0</v>
      </c>
      <c r="T309" s="24">
        <f>+Ene!M309+Feb!M309+Mar!M309+Abr!M309+May!M309+Jun!M309+Jul!M309+Ago!M309+Set!M309+Oct!M309+Nov!M309+Dic!M309</f>
        <v>17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50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143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155</v>
      </c>
      <c r="AD309" s="33">
        <f t="shared" si="61"/>
        <v>73.459715639810426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51</v>
      </c>
      <c r="AJ309" s="33">
        <f t="shared" si="63"/>
        <v>0</v>
      </c>
      <c r="AK309" s="24">
        <f>+Ene!S309+Feb!S309+Mar!S309+Abr!S309+May!S309+Jun!S309+Jul!S309+Ago!S309+Set!S309+Oct!S309+Nov!S309+Dic!S309</f>
        <v>5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2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1</v>
      </c>
      <c r="AR309" s="33">
        <f t="shared" si="65"/>
        <v>0.42553191489361702</v>
      </c>
      <c r="AS309" s="24">
        <f t="shared" si="66"/>
        <v>2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22</v>
      </c>
      <c r="L310" s="33">
        <f t="shared" si="55"/>
        <v>115.78947368421053</v>
      </c>
      <c r="M310" s="37">
        <v>30</v>
      </c>
      <c r="N310" s="24">
        <f>+Ene!K310+Feb!K310+Mar!K310+Abr!K310+May!K310+Jun!K310+Jul!K310+Ago!K310+Set!K310+Oct!K310+Nov!K310+Dic!K310</f>
        <v>25</v>
      </c>
      <c r="O310" s="33">
        <f t="shared" si="56"/>
        <v>83.333333333333343</v>
      </c>
      <c r="P310" s="37">
        <v>47</v>
      </c>
      <c r="Q310" s="24">
        <f>+Ene!L310+Feb!L310+Mar!L310+Abr!L310+May!L310+Jun!L310+Jul!L310+Ago!L310+Set!L310+Oct!L310+Nov!L310+Dic!L310</f>
        <v>9</v>
      </c>
      <c r="R310" s="33">
        <f t="shared" si="57"/>
        <v>19.148936170212767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22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42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56</v>
      </c>
      <c r="AD310" s="33">
        <f t="shared" si="61"/>
        <v>58.333333333333336</v>
      </c>
      <c r="AE310" s="37">
        <v>0</v>
      </c>
      <c r="AF310" s="24">
        <f>+Ene!Q310+Feb!Q310+Mar!Q310+Abr!Q310+May!Q310+Jun!Q310+Jul!Q310+Ago!Q310+Set!Q310+Oct!Q310+Nov!Q310+Dic!Q310</f>
        <v>18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21</v>
      </c>
      <c r="AJ310" s="33">
        <f t="shared" si="63"/>
        <v>0</v>
      </c>
      <c r="AK310" s="24">
        <f>+Ene!S310+Feb!S310+Mar!S310+Abr!S310+May!S310+Jun!S310+Jul!S310+Ago!S310+Set!S310+Oct!S310+Nov!S310+Dic!S310</f>
        <v>3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6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4</v>
      </c>
      <c r="AR310" s="33">
        <f t="shared" si="65"/>
        <v>3.4482758620689653</v>
      </c>
      <c r="AS310" s="24">
        <f t="shared" si="66"/>
        <v>6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12</v>
      </c>
      <c r="L311" s="33">
        <f t="shared" si="55"/>
        <v>300</v>
      </c>
      <c r="M311" s="37">
        <v>13</v>
      </c>
      <c r="N311" s="24">
        <f>+Ene!K311+Feb!K311+Mar!K311+Abr!K311+May!K311+Jun!K311+Jul!K311+Ago!K311+Set!K311+Oct!K311+Nov!K311+Dic!K311</f>
        <v>8</v>
      </c>
      <c r="O311" s="33">
        <f t="shared" si="56"/>
        <v>61.53846153846154</v>
      </c>
      <c r="P311" s="37">
        <v>14</v>
      </c>
      <c r="Q311" s="24">
        <f>+Ene!L311+Feb!L311+Mar!L311+Abr!L311+May!L311+Jun!L311+Jul!L311+Ago!L311+Set!L311+Oct!L311+Nov!L311+Dic!L311</f>
        <v>9</v>
      </c>
      <c r="R311" s="33">
        <f t="shared" si="57"/>
        <v>64.285714285714292</v>
      </c>
      <c r="S311" s="37">
        <v>20</v>
      </c>
      <c r="T311" s="24">
        <f>+Ene!M311+Feb!M311+Mar!M311+Abr!M311+May!M311+Jun!M311+Jul!M311+Ago!M311+Set!M311+Oct!M311+Nov!M311+Dic!M311</f>
        <v>1</v>
      </c>
      <c r="U311" s="33">
        <f t="shared" si="58"/>
        <v>5</v>
      </c>
      <c r="V311" s="37">
        <v>0</v>
      </c>
      <c r="W311" s="23">
        <f>+Ene!N311+Feb!N311+Mar!N311+Abr!N311+May!N311+Jun!N311+Jul!N311+Ago!N311+Set!N311+Oct!N311+Nov!N311+Dic!N311</f>
        <v>12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24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29</v>
      </c>
      <c r="AD311" s="33">
        <f t="shared" si="61"/>
        <v>93.548387096774192</v>
      </c>
      <c r="AE311" s="37">
        <v>15</v>
      </c>
      <c r="AF311" s="24">
        <f>+Ene!Q311+Feb!Q311+Mar!Q311+Abr!Q311+May!Q311+Jun!Q311+Jul!Q311+Ago!Q311+Set!Q311+Oct!Q311+Nov!Q311+Dic!Q311</f>
        <v>4</v>
      </c>
      <c r="AG311" s="33">
        <f t="shared" si="62"/>
        <v>26.666666666666668</v>
      </c>
      <c r="AH311" s="37">
        <v>104</v>
      </c>
      <c r="AI311" s="24">
        <f>+Ene!R311+Feb!R311+Mar!R311+Abr!R311+May!R311+Jun!R311+Jul!R311+Ago!R311+Set!R311+Oct!R311+Nov!R311+Dic!R311</f>
        <v>22</v>
      </c>
      <c r="AJ311" s="33">
        <f t="shared" si="63"/>
        <v>21.153846153846153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3</v>
      </c>
      <c r="L312" s="33">
        <f t="shared" si="55"/>
        <v>100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4</v>
      </c>
      <c r="R312" s="33">
        <f t="shared" si="57"/>
        <v>66.666666666666657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3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4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8</v>
      </c>
      <c r="AD312" s="33">
        <f t="shared" si="61"/>
        <v>50</v>
      </c>
      <c r="AE312" s="37">
        <v>13</v>
      </c>
      <c r="AF312" s="24">
        <f>+Ene!Q312+Feb!Q312+Mar!Q312+Abr!Q312+May!Q312+Jun!Q312+Jul!Q312+Ago!Q312+Set!Q312+Oct!Q312+Nov!Q312+Dic!Q312</f>
        <v>3</v>
      </c>
      <c r="AG312" s="33">
        <f t="shared" si="62"/>
        <v>23.076923076923077</v>
      </c>
      <c r="AH312" s="37">
        <v>66</v>
      </c>
      <c r="AI312" s="24">
        <f>+Ene!R312+Feb!R312+Mar!R312+Abr!R312+May!R312+Jun!R312+Jul!R312+Ago!R312+Set!R312+Oct!R312+Nov!R312+Dic!R312</f>
        <v>3</v>
      </c>
      <c r="AJ312" s="33">
        <f t="shared" si="63"/>
        <v>4.5454545454545459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11</v>
      </c>
      <c r="L313" s="33">
        <f t="shared" si="55"/>
        <v>159.76761074800288</v>
      </c>
      <c r="M313" s="37">
        <v>20.51</v>
      </c>
      <c r="N313" s="24">
        <f>+Ene!K313+Feb!K313+Mar!K313+Abr!K313+May!K313+Jun!K313+Jul!K313+Ago!K313+Set!K313+Oct!K313+Nov!K313+Dic!K313</f>
        <v>17</v>
      </c>
      <c r="O313" s="33">
        <f t="shared" si="56"/>
        <v>82.886396879570938</v>
      </c>
      <c r="P313" s="37">
        <v>23.262999999999998</v>
      </c>
      <c r="Q313" s="24">
        <f>+Ene!L313+Feb!L313+Mar!L313+Abr!L313+May!L313+Jun!L313+Jul!L313+Ago!L313+Set!L313+Oct!L313+Nov!L313+Dic!L313</f>
        <v>9</v>
      </c>
      <c r="R313" s="33">
        <f t="shared" si="57"/>
        <v>38.688045393973262</v>
      </c>
      <c r="S313" s="37">
        <v>57</v>
      </c>
      <c r="T313" s="24">
        <f>+Ene!M313+Feb!M313+Mar!M313+Abr!M313+May!M313+Jun!M313+Jul!M313+Ago!M313+Set!M313+Oct!M313+Nov!M313+Dic!M313</f>
        <v>4</v>
      </c>
      <c r="U313" s="33">
        <f t="shared" si="58"/>
        <v>7.0175438596491224</v>
      </c>
      <c r="V313" s="37">
        <v>0</v>
      </c>
      <c r="W313" s="23">
        <f>+Ene!N313+Feb!N313+Mar!N313+Abr!N313+May!N313+Jun!N313+Jul!N313+Ago!N313+Set!N313+Oct!N313+Nov!N313+Dic!N313</f>
        <v>11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33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37</v>
      </c>
      <c r="AD313" s="33">
        <f t="shared" si="61"/>
        <v>73.038809270006709</v>
      </c>
      <c r="AE313" s="37">
        <v>36</v>
      </c>
      <c r="AF313" s="24">
        <f>+Ene!Q313+Feb!Q313+Mar!Q313+Abr!Q313+May!Q313+Jun!Q313+Jul!Q313+Ago!Q313+Set!Q313+Oct!Q313+Nov!Q313+Dic!Q313</f>
        <v>8</v>
      </c>
      <c r="AG313" s="33">
        <f t="shared" si="62"/>
        <v>22.222222222222221</v>
      </c>
      <c r="AH313" s="37">
        <v>226</v>
      </c>
      <c r="AI313" s="24">
        <f>+Ene!R313+Feb!R313+Mar!R313+Abr!R313+May!R313+Jun!R313+Jul!R313+Ago!R313+Set!R313+Oct!R313+Nov!R313+Dic!R313</f>
        <v>32</v>
      </c>
      <c r="AJ313" s="33">
        <f t="shared" si="63"/>
        <v>14.159292035398231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3</v>
      </c>
      <c r="L314" s="33">
        <f t="shared" si="55"/>
        <v>50</v>
      </c>
      <c r="M314" s="37">
        <v>13</v>
      </c>
      <c r="N314" s="24">
        <f>+Ene!K314+Feb!K314+Mar!K314+Abr!K314+May!K314+Jun!K314+Jul!K314+Ago!K314+Set!K314+Oct!K314+Nov!K314+Dic!K314</f>
        <v>13</v>
      </c>
      <c r="O314" s="33">
        <f t="shared" si="56"/>
        <v>100</v>
      </c>
      <c r="P314" s="37">
        <v>12</v>
      </c>
      <c r="Q314" s="24">
        <f>+Ene!L314+Feb!L314+Mar!L314+Abr!L314+May!L314+Jun!L314+Jul!L314+Ago!L314+Set!L314+Oct!L314+Nov!L314+Dic!L314</f>
        <v>7</v>
      </c>
      <c r="R314" s="33">
        <f t="shared" si="57"/>
        <v>58.333333333333336</v>
      </c>
      <c r="S314" s="37">
        <v>0</v>
      </c>
      <c r="T314" s="24">
        <f>+Ene!M314+Feb!M314+Mar!M314+Abr!M314+May!M314+Jun!M314+Jul!M314+Ago!M314+Set!M314+Oct!M314+Nov!M314+Dic!M314</f>
        <v>4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3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19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23</v>
      </c>
      <c r="AD314" s="33">
        <f t="shared" si="61"/>
        <v>74.193548387096769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11</v>
      </c>
      <c r="L315" s="33">
        <f t="shared" si="55"/>
        <v>275</v>
      </c>
      <c r="M315" s="37">
        <v>13</v>
      </c>
      <c r="N315" s="24">
        <f>+Ene!K315+Feb!K315+Mar!K315+Abr!K315+May!K315+Jun!K315+Jul!K315+Ago!K315+Set!K315+Oct!K315+Nov!K315+Dic!K315</f>
        <v>19</v>
      </c>
      <c r="O315" s="33">
        <f t="shared" si="56"/>
        <v>146.15384615384613</v>
      </c>
      <c r="P315" s="37">
        <v>9</v>
      </c>
      <c r="Q315" s="24">
        <f>+Ene!L315+Feb!L315+Mar!L315+Abr!L315+May!L315+Jun!L315+Jul!L315+Ago!L315+Set!L315+Oct!L315+Nov!L315+Dic!L315</f>
        <v>6</v>
      </c>
      <c r="R315" s="33">
        <f t="shared" si="57"/>
        <v>66.666666666666657</v>
      </c>
      <c r="S315" s="37">
        <v>21</v>
      </c>
      <c r="T315" s="24">
        <f>+Ene!M315+Feb!M315+Mar!M315+Abr!M315+May!M315+Jun!M315+Jul!M315+Ago!M315+Set!M315+Oct!M315+Nov!M315+Dic!M315</f>
        <v>1</v>
      </c>
      <c r="U315" s="33">
        <f t="shared" si="58"/>
        <v>4.7619047619047619</v>
      </c>
      <c r="V315" s="37">
        <v>0</v>
      </c>
      <c r="W315" s="23">
        <f>+Ene!N315+Feb!N315+Mar!N315+Abr!N315+May!N315+Jun!N315+Jul!N315+Ago!N315+Set!N315+Oct!N315+Nov!N315+Dic!N315</f>
        <v>10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26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36</v>
      </c>
      <c r="AD315" s="33">
        <f t="shared" si="61"/>
        <v>138.46153846153845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14</v>
      </c>
      <c r="L316" s="33">
        <f t="shared" si="55"/>
        <v>233.33333333333334</v>
      </c>
      <c r="M316" s="37">
        <v>16</v>
      </c>
      <c r="N316" s="24">
        <f>+Ene!K316+Feb!K316+Mar!K316+Abr!K316+May!K316+Jun!K316+Jul!K316+Ago!K316+Set!K316+Oct!K316+Nov!K316+Dic!K316</f>
        <v>21</v>
      </c>
      <c r="O316" s="33">
        <f t="shared" si="56"/>
        <v>131.25</v>
      </c>
      <c r="P316" s="37">
        <v>18</v>
      </c>
      <c r="Q316" s="24">
        <f>+Ene!L316+Feb!L316+Mar!L316+Abr!L316+May!L316+Jun!L316+Jul!L316+Ago!L316+Set!L316+Oct!L316+Nov!L316+Dic!L316</f>
        <v>7</v>
      </c>
      <c r="R316" s="33">
        <f t="shared" si="57"/>
        <v>38.888888888888893</v>
      </c>
      <c r="S316" s="37">
        <v>33</v>
      </c>
      <c r="T316" s="24">
        <f>+Ene!M316+Feb!M316+Mar!M316+Abr!M316+May!M316+Jun!M316+Jul!M316+Ago!M316+Set!M316+Oct!M316+Nov!M316+Dic!M316</f>
        <v>1</v>
      </c>
      <c r="U316" s="33">
        <f t="shared" si="58"/>
        <v>3.0303030303030303</v>
      </c>
      <c r="V316" s="37">
        <v>0</v>
      </c>
      <c r="W316" s="23">
        <f>+Ene!N316+Feb!N316+Mar!N316+Abr!N316+May!N316+Jun!N316+Jul!N316+Ago!N316+Set!N316+Oct!N316+Nov!N316+Dic!N316</f>
        <v>14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26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42</v>
      </c>
      <c r="AD316" s="33">
        <f t="shared" si="61"/>
        <v>105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8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4</v>
      </c>
      <c r="AR316" s="33">
        <f t="shared" si="65"/>
        <v>8.7183958151700089</v>
      </c>
      <c r="AS316" s="24">
        <f t="shared" si="66"/>
        <v>8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1</v>
      </c>
      <c r="L317" s="33">
        <f t="shared" si="55"/>
        <v>16.666666666666664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1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2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1</v>
      </c>
      <c r="AD317" s="33">
        <f t="shared" si="61"/>
        <v>1.2658227848101267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4</v>
      </c>
      <c r="O318" s="33">
        <f t="shared" si="56"/>
        <v>100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8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6</v>
      </c>
      <c r="AD318" s="33">
        <f t="shared" si="61"/>
        <v>40</v>
      </c>
      <c r="AE318" s="37">
        <v>0</v>
      </c>
      <c r="AF318" s="24">
        <f>+Ene!Q318+Feb!Q318+Mar!Q318+Abr!Q318+May!Q318+Jun!Q318+Jul!Q318+Ago!Q318+Set!Q318+Oct!Q318+Nov!Q318+Dic!Q318</f>
        <v>2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4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1</v>
      </c>
      <c r="L319" s="33">
        <f t="shared" si="55"/>
        <v>50</v>
      </c>
      <c r="M319" s="37">
        <v>6</v>
      </c>
      <c r="N319" s="24">
        <f>+Ene!K319+Feb!K319+Mar!K319+Abr!K319+May!K319+Jun!K319+Jul!K319+Ago!K319+Set!K319+Oct!K319+Nov!K319+Dic!K319</f>
        <v>6</v>
      </c>
      <c r="O319" s="33">
        <f t="shared" si="56"/>
        <v>100</v>
      </c>
      <c r="P319" s="37">
        <v>4</v>
      </c>
      <c r="Q319" s="24">
        <f>+Ene!L319+Feb!L319+Mar!L319+Abr!L319+May!L319+Jun!L319+Jul!L319+Ago!L319+Set!L319+Oct!L319+Nov!L319+Dic!L319</f>
        <v>2</v>
      </c>
      <c r="R319" s="33">
        <f t="shared" si="57"/>
        <v>50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1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2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9</v>
      </c>
      <c r="AD319" s="33">
        <f t="shared" si="61"/>
        <v>75</v>
      </c>
      <c r="AE319" s="37">
        <v>3</v>
      </c>
      <c r="AF319" s="24">
        <f>+Ene!Q319+Feb!Q319+Mar!Q319+Abr!Q319+May!Q319+Jun!Q319+Jul!Q319+Ago!Q319+Set!Q319+Oct!Q319+Nov!Q319+Dic!Q319</f>
        <v>2</v>
      </c>
      <c r="AG319" s="33">
        <f t="shared" si="62"/>
        <v>66.666666666666657</v>
      </c>
      <c r="AH319" s="37">
        <v>12</v>
      </c>
      <c r="AI319" s="24">
        <f>+Ene!R319+Feb!R319+Mar!R319+Abr!R319+May!R319+Jun!R319+Jul!R319+Ago!R319+Set!R319+Oct!R319+Nov!R319+Dic!R319</f>
        <v>2</v>
      </c>
      <c r="AJ319" s="33">
        <f t="shared" si="63"/>
        <v>16.666666666666664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2</v>
      </c>
      <c r="L320" s="33">
        <f t="shared" si="55"/>
        <v>28.571428571428569</v>
      </c>
      <c r="M320" s="37">
        <v>14</v>
      </c>
      <c r="N320" s="24">
        <f>+Ene!K320+Feb!K320+Mar!K320+Abr!K320+May!K320+Jun!K320+Jul!K320+Ago!K320+Set!K320+Oct!K320+Nov!K320+Dic!K320</f>
        <v>1</v>
      </c>
      <c r="O320" s="33">
        <f t="shared" si="56"/>
        <v>7.1428571428571423</v>
      </c>
      <c r="P320" s="37">
        <v>25</v>
      </c>
      <c r="Q320" s="24">
        <f>+Ene!L320+Feb!L320+Mar!L320+Abr!L320+May!L320+Jun!L320+Jul!L320+Ago!L320+Set!L320+Oct!L320+Nov!L320+Dic!L320</f>
        <v>2</v>
      </c>
      <c r="R320" s="33">
        <f t="shared" si="57"/>
        <v>8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14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5</v>
      </c>
      <c r="AD320" s="33">
        <f t="shared" si="61"/>
        <v>10.869565217391305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41</v>
      </c>
      <c r="L321" s="33">
        <f t="shared" si="55"/>
        <v>256.25</v>
      </c>
      <c r="M321" s="37">
        <v>48</v>
      </c>
      <c r="N321" s="24">
        <f>+Ene!K321+Feb!K321+Mar!K321+Abr!K321+May!K321+Jun!K321+Jul!K321+Ago!K321+Set!K321+Oct!K321+Nov!K321+Dic!K321</f>
        <v>47</v>
      </c>
      <c r="O321" s="33">
        <f t="shared" si="56"/>
        <v>97.916666666666657</v>
      </c>
      <c r="P321" s="37">
        <v>38</v>
      </c>
      <c r="Q321" s="24">
        <f>+Ene!L321+Feb!L321+Mar!L321+Abr!L321+May!L321+Jun!L321+Jul!L321+Ago!L321+Set!L321+Oct!L321+Nov!L321+Dic!L321</f>
        <v>7</v>
      </c>
      <c r="R321" s="33">
        <f t="shared" si="57"/>
        <v>18.421052631578945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41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107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95</v>
      </c>
      <c r="AD321" s="33">
        <f t="shared" si="61"/>
        <v>93.137254901960787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27</v>
      </c>
      <c r="AJ321" s="33">
        <f t="shared" si="63"/>
        <v>0</v>
      </c>
      <c r="AK321" s="24">
        <f>+Ene!S321+Feb!S321+Mar!S321+Abr!S321+May!S321+Jun!S321+Jul!S321+Ago!S321+Set!S321+Oct!S321+Nov!S321+Dic!S321</f>
        <v>4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7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6</v>
      </c>
      <c r="AR321" s="33">
        <f t="shared" si="65"/>
        <v>5.2631578947368416</v>
      </c>
      <c r="AS321" s="24">
        <f t="shared" si="66"/>
        <v>7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7</v>
      </c>
      <c r="L322" s="33">
        <f t="shared" si="55"/>
        <v>116.66666666666667</v>
      </c>
      <c r="M322" s="37">
        <v>22</v>
      </c>
      <c r="N322" s="24">
        <f>+Ene!K322+Feb!K322+Mar!K322+Abr!K322+May!K322+Jun!K322+Jul!K322+Ago!K322+Set!K322+Oct!K322+Nov!K322+Dic!K322</f>
        <v>9</v>
      </c>
      <c r="O322" s="33">
        <f t="shared" si="56"/>
        <v>40.909090909090914</v>
      </c>
      <c r="P322" s="37">
        <v>17</v>
      </c>
      <c r="Q322" s="24">
        <f>+Ene!L322+Feb!L322+Mar!L322+Abr!L322+May!L322+Jun!L322+Jul!L322+Ago!L322+Set!L322+Oct!L322+Nov!L322+Dic!L322</f>
        <v>4</v>
      </c>
      <c r="R322" s="33">
        <f t="shared" si="57"/>
        <v>23.52941176470588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7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24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20</v>
      </c>
      <c r="AD322" s="33">
        <f t="shared" si="61"/>
        <v>44.444444444444443</v>
      </c>
      <c r="AE322" s="37">
        <v>0</v>
      </c>
      <c r="AF322" s="24">
        <f>+Ene!Q322+Feb!Q322+Mar!Q322+Abr!Q322+May!Q322+Jun!Q322+Jul!Q322+Ago!Q322+Set!Q322+Oct!Q322+Nov!Q322+Dic!Q322</f>
        <v>3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2</v>
      </c>
      <c r="AJ322" s="33">
        <f t="shared" si="63"/>
        <v>0</v>
      </c>
      <c r="AK322" s="24">
        <f>+Ene!S322+Feb!S322+Mar!S322+Abr!S322+May!S322+Jun!S322+Jul!S322+Ago!S322+Set!S322+Oct!S322+Nov!S322+Dic!S322</f>
        <v>2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6</v>
      </c>
      <c r="L323" s="33">
        <f t="shared" si="55"/>
        <v>200</v>
      </c>
      <c r="M323" s="37">
        <v>8</v>
      </c>
      <c r="N323" s="24">
        <f>+Ene!K323+Feb!K323+Mar!K323+Abr!K323+May!K323+Jun!K323+Jul!K323+Ago!K323+Set!K323+Oct!K323+Nov!K323+Dic!K323</f>
        <v>9</v>
      </c>
      <c r="O323" s="33">
        <f t="shared" si="56"/>
        <v>112.5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3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5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14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15</v>
      </c>
      <c r="AD323" s="33">
        <f t="shared" si="61"/>
        <v>83.333333333333343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15</v>
      </c>
      <c r="L324" s="33">
        <f t="shared" si="55"/>
        <v>250</v>
      </c>
      <c r="M324" s="37">
        <v>6</v>
      </c>
      <c r="N324" s="24">
        <f>+Ene!K324+Feb!K324+Mar!K324+Abr!K324+May!K324+Jun!K324+Jul!K324+Ago!K324+Set!K324+Oct!K324+Nov!K324+Dic!K324</f>
        <v>11</v>
      </c>
      <c r="O324" s="33">
        <f t="shared" si="56"/>
        <v>183.33333333333331</v>
      </c>
      <c r="P324" s="37">
        <v>6</v>
      </c>
      <c r="Q324" s="24">
        <f>+Ene!L324+Feb!L324+Mar!L324+Abr!L324+May!L324+Jun!L324+Jul!L324+Ago!L324+Set!L324+Oct!L324+Nov!L324+Dic!L324</f>
        <v>5</v>
      </c>
      <c r="R324" s="33">
        <f t="shared" si="57"/>
        <v>83.333333333333343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13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23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31</v>
      </c>
      <c r="AD324" s="33">
        <f t="shared" si="61"/>
        <v>172.22222222222223</v>
      </c>
      <c r="AE324" s="37">
        <v>25</v>
      </c>
      <c r="AF324" s="24">
        <f>+Ene!Q324+Feb!Q324+Mar!Q324+Abr!Q324+May!Q324+Jun!Q324+Jul!Q324+Ago!Q324+Set!Q324+Oct!Q324+Nov!Q324+Dic!Q324</f>
        <v>11</v>
      </c>
      <c r="AG324" s="33">
        <f t="shared" si="62"/>
        <v>44</v>
      </c>
      <c r="AH324" s="37">
        <v>69</v>
      </c>
      <c r="AI324" s="24">
        <f>+Ene!R324+Feb!R324+Mar!R324+Abr!R324+May!R324+Jun!R324+Jul!R324+Ago!R324+Set!R324+Oct!R324+Nov!R324+Dic!R324</f>
        <v>9</v>
      </c>
      <c r="AJ324" s="33">
        <f t="shared" si="63"/>
        <v>13.043478260869565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1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1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2</v>
      </c>
      <c r="L325" s="33">
        <f t="shared" si="55"/>
        <v>200</v>
      </c>
      <c r="M325" s="37">
        <v>2</v>
      </c>
      <c r="N325" s="24">
        <f>+Ene!K325+Feb!K325+Mar!K325+Abr!K325+May!K325+Jun!K325+Jul!K325+Ago!K325+Set!K325+Oct!K325+Nov!K325+Dic!K325</f>
        <v>1</v>
      </c>
      <c r="O325" s="33">
        <f t="shared" si="56"/>
        <v>50</v>
      </c>
      <c r="P325" s="37">
        <v>3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1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4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3</v>
      </c>
      <c r="AD325" s="33">
        <f t="shared" si="61"/>
        <v>50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2</v>
      </c>
      <c r="L327" s="33">
        <f t="shared" si="68"/>
        <v>66.666666666666657</v>
      </c>
      <c r="M327" s="37">
        <v>6</v>
      </c>
      <c r="N327" s="24">
        <f>+Ene!K327+Feb!K327+Mar!K327+Abr!K327+May!K327+Jun!K327+Jul!K327+Ago!K327+Set!K327+Oct!K327+Nov!K327+Dic!K327</f>
        <v>4</v>
      </c>
      <c r="O327" s="33">
        <f t="shared" si="69"/>
        <v>66.666666666666657</v>
      </c>
      <c r="P327" s="37">
        <v>4</v>
      </c>
      <c r="Q327" s="24">
        <f>+Ene!L327+Feb!L327+Mar!L327+Abr!L327+May!L327+Jun!L327+Jul!L327+Ago!L327+Set!L327+Oct!L327+Nov!L327+Dic!L327</f>
        <v>3</v>
      </c>
      <c r="R327" s="33">
        <f t="shared" si="70"/>
        <v>75</v>
      </c>
      <c r="S327" s="37">
        <v>0</v>
      </c>
      <c r="T327" s="24">
        <f>+Ene!M327+Feb!M327+Mar!M327+Abr!M327+May!M327+Jun!M327+Jul!M327+Ago!M327+Set!M327+Oct!M327+Nov!M327+Dic!M327</f>
        <v>2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2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8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9</v>
      </c>
      <c r="AD327" s="33">
        <f t="shared" si="74"/>
        <v>69.230769230769226</v>
      </c>
      <c r="AE327" s="37">
        <v>0</v>
      </c>
      <c r="AF327" s="24">
        <f>+Ene!Q327+Feb!Q327+Mar!Q327+Abr!Q327+May!Q327+Jun!Q327+Jul!Q327+Ago!Q327+Set!Q327+Oct!Q327+Nov!Q327+Dic!Q327</f>
        <v>2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4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1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2</v>
      </c>
      <c r="AR327" s="33">
        <f t="shared" si="78"/>
        <v>11.76470588235294</v>
      </c>
      <c r="AS327" s="24">
        <f t="shared" si="79"/>
        <v>1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3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1</v>
      </c>
      <c r="AD328" s="33">
        <f t="shared" si="74"/>
        <v>9.0909090909090917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6</v>
      </c>
      <c r="O329" s="33">
        <f t="shared" si="69"/>
        <v>75</v>
      </c>
      <c r="P329" s="37">
        <v>3</v>
      </c>
      <c r="Q329" s="24">
        <f>+Ene!L329+Feb!L329+Mar!L329+Abr!L329+May!L329+Jun!L329+Jul!L329+Ago!L329+Set!L329+Oct!L329+Nov!L329+Dic!L329</f>
        <v>6</v>
      </c>
      <c r="R329" s="33">
        <f t="shared" si="70"/>
        <v>200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11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12</v>
      </c>
      <c r="AD329" s="33">
        <f t="shared" si="74"/>
        <v>85.714285714285708</v>
      </c>
      <c r="AE329" s="37">
        <v>7</v>
      </c>
      <c r="AF329" s="24">
        <f>+Ene!Q329+Feb!Q329+Mar!Q329+Abr!Q329+May!Q329+Jun!Q329+Jul!Q329+Ago!Q329+Set!Q329+Oct!Q329+Nov!Q329+Dic!Q329</f>
        <v>4</v>
      </c>
      <c r="AG329" s="33">
        <f t="shared" si="75"/>
        <v>57.142857142857139</v>
      </c>
      <c r="AH329" s="37">
        <v>26</v>
      </c>
      <c r="AI329" s="24">
        <f>+Ene!R329+Feb!R329+Mar!R329+Abr!R329+May!R329+Jun!R329+Jul!R329+Ago!R329+Set!R329+Oct!R329+Nov!R329+Dic!R329</f>
        <v>21</v>
      </c>
      <c r="AJ329" s="33">
        <f t="shared" si="76"/>
        <v>80.769230769230774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1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1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3</v>
      </c>
      <c r="L330" s="33">
        <f t="shared" si="68"/>
        <v>150</v>
      </c>
      <c r="M330" s="37">
        <v>2</v>
      </c>
      <c r="N330" s="24">
        <f>+Ene!K330+Feb!K330+Mar!K330+Abr!K330+May!K330+Jun!K330+Jul!K330+Ago!K330+Set!K330+Oct!K330+Nov!K330+Dic!K330</f>
        <v>6</v>
      </c>
      <c r="O330" s="33">
        <f t="shared" si="69"/>
        <v>300</v>
      </c>
      <c r="P330" s="37">
        <v>5</v>
      </c>
      <c r="Q330" s="24">
        <f>+Ene!L330+Feb!L330+Mar!L330+Abr!L330+May!L330+Jun!L330+Jul!L330+Ago!L330+Set!L330+Oct!L330+Nov!L330+Dic!L330</f>
        <v>5</v>
      </c>
      <c r="R330" s="33">
        <f t="shared" si="70"/>
        <v>100</v>
      </c>
      <c r="S330" s="37">
        <v>0</v>
      </c>
      <c r="T330" s="24">
        <f>+Ene!M330+Feb!M330+Mar!M330+Abr!M330+May!M330+Jun!M330+Jul!M330+Ago!M330+Set!M330+Oct!M330+Nov!M330+Dic!M330</f>
        <v>3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3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12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14</v>
      </c>
      <c r="AD330" s="33">
        <f t="shared" si="74"/>
        <v>155.55555555555557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7</v>
      </c>
      <c r="L331" s="33">
        <f t="shared" si="68"/>
        <v>233.33333333333334</v>
      </c>
      <c r="M331" s="37">
        <v>22</v>
      </c>
      <c r="N331" s="24">
        <f>+Ene!K331+Feb!K331+Mar!K331+Abr!K331+May!K331+Jun!K331+Jul!K331+Ago!K331+Set!K331+Oct!K331+Nov!K331+Dic!K331</f>
        <v>20</v>
      </c>
      <c r="O331" s="33">
        <f t="shared" si="69"/>
        <v>90.909090909090907</v>
      </c>
      <c r="P331" s="37">
        <v>17</v>
      </c>
      <c r="Q331" s="24">
        <f>+Ene!L331+Feb!L331+Mar!L331+Abr!L331+May!L331+Jun!L331+Jul!L331+Ago!L331+Set!L331+Oct!L331+Nov!L331+Dic!L331</f>
        <v>8</v>
      </c>
      <c r="R331" s="33">
        <f t="shared" si="70"/>
        <v>47.058823529411761</v>
      </c>
      <c r="S331" s="37">
        <v>0</v>
      </c>
      <c r="T331" s="24">
        <f>+Ene!M331+Feb!M331+Mar!M331+Abr!M331+May!M331+Jun!M331+Jul!M331+Ago!M331+Set!M331+Oct!M331+Nov!M331+Dic!M331</f>
        <v>1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7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23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35</v>
      </c>
      <c r="AD331" s="33">
        <f t="shared" si="74"/>
        <v>83.333333333333343</v>
      </c>
      <c r="AE331" s="37">
        <v>0</v>
      </c>
      <c r="AF331" s="24">
        <f>+Ene!Q331+Feb!Q331+Mar!Q331+Abr!Q331+May!Q331+Jun!Q331+Jul!Q331+Ago!Q331+Set!Q331+Oct!Q331+Nov!Q331+Dic!Q331</f>
        <v>3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1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4</v>
      </c>
      <c r="L332" s="33">
        <f t="shared" si="68"/>
        <v>200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2</v>
      </c>
      <c r="R332" s="33">
        <f t="shared" si="70"/>
        <v>12.5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4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5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6</v>
      </c>
      <c r="AD332" s="33">
        <f t="shared" si="74"/>
        <v>22.222222222222221</v>
      </c>
      <c r="AE332" s="37">
        <v>9</v>
      </c>
      <c r="AF332" s="24">
        <f>+Ene!Q332+Feb!Q332+Mar!Q332+Abr!Q332+May!Q332+Jun!Q332+Jul!Q332+Ago!Q332+Set!Q332+Oct!Q332+Nov!Q332+Dic!Q332</f>
        <v>5</v>
      </c>
      <c r="AG332" s="33">
        <f t="shared" si="75"/>
        <v>55.555555555555557</v>
      </c>
      <c r="AH332" s="37">
        <v>109</v>
      </c>
      <c r="AI332" s="24">
        <f>+Ene!R332+Feb!R332+Mar!R332+Abr!R332+May!R332+Jun!R332+Jul!R332+Ago!R332+Set!R332+Oct!R332+Nov!R332+Dic!R332</f>
        <v>4</v>
      </c>
      <c r="AJ332" s="33">
        <f t="shared" si="76"/>
        <v>3.669724770642202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2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2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7</v>
      </c>
      <c r="L333" s="33">
        <f t="shared" si="68"/>
        <v>196.07843137254901</v>
      </c>
      <c r="M333" s="37">
        <v>11.72</v>
      </c>
      <c r="N333" s="24">
        <f>+Ene!K333+Feb!K333+Mar!K333+Abr!K333+May!K333+Jun!K333+Jul!K333+Ago!K333+Set!K333+Oct!K333+Nov!K333+Dic!K333</f>
        <v>11</v>
      </c>
      <c r="O333" s="33">
        <f t="shared" si="69"/>
        <v>93.856655290102381</v>
      </c>
      <c r="P333" s="37">
        <v>11.360999999999999</v>
      </c>
      <c r="Q333" s="24">
        <f>+Ene!L333+Feb!L333+Mar!L333+Abr!L333+May!L333+Jun!L333+Jul!L333+Ago!L333+Set!L333+Oct!L333+Nov!L333+Dic!L333</f>
        <v>5</v>
      </c>
      <c r="R333" s="33">
        <f t="shared" si="70"/>
        <v>44.010210368805566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7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20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23</v>
      </c>
      <c r="AD333" s="33">
        <f t="shared" si="74"/>
        <v>86.300701662226558</v>
      </c>
      <c r="AE333" s="37">
        <v>19</v>
      </c>
      <c r="AF333" s="24">
        <f>+Ene!Q333+Feb!Q333+Mar!Q333+Abr!Q333+May!Q333+Jun!Q333+Jul!Q333+Ago!Q333+Set!Q333+Oct!Q333+Nov!Q333+Dic!Q333</f>
        <v>8</v>
      </c>
      <c r="AG333" s="33">
        <f t="shared" si="75"/>
        <v>42.105263157894733</v>
      </c>
      <c r="AH333" s="37">
        <v>117</v>
      </c>
      <c r="AI333" s="24">
        <f>+Ene!R333+Feb!R333+Mar!R333+Abr!R333+May!R333+Jun!R333+Jul!R333+Ago!R333+Set!R333+Oct!R333+Nov!R333+Dic!R333</f>
        <v>22</v>
      </c>
      <c r="AJ333" s="33">
        <f t="shared" si="76"/>
        <v>18.803418803418804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2</v>
      </c>
      <c r="AR333" s="33">
        <f t="shared" si="78"/>
        <v>7.0549225722247684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8</v>
      </c>
      <c r="L334" s="33">
        <f t="shared" si="68"/>
        <v>266.66666666666663</v>
      </c>
      <c r="M334" s="37">
        <v>10</v>
      </c>
      <c r="N334" s="24">
        <f>+Ene!K334+Feb!K334+Mar!K334+Abr!K334+May!K334+Jun!K334+Jul!K334+Ago!K334+Set!K334+Oct!K334+Nov!K334+Dic!K334</f>
        <v>11</v>
      </c>
      <c r="O334" s="33">
        <f t="shared" si="69"/>
        <v>110.00000000000001</v>
      </c>
      <c r="P334" s="37">
        <v>9</v>
      </c>
      <c r="Q334" s="24">
        <f>+Ene!L334+Feb!L334+Mar!L334+Abr!L334+May!L334+Jun!L334+Jul!L334+Ago!L334+Set!L334+Oct!L334+Nov!L334+Dic!L334</f>
        <v>6</v>
      </c>
      <c r="R334" s="33">
        <f t="shared" si="70"/>
        <v>66.666666666666657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7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13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25</v>
      </c>
      <c r="AD334" s="33">
        <f t="shared" si="74"/>
        <v>113.63636363636364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2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1</v>
      </c>
      <c r="AR334" s="33">
        <f t="shared" si="78"/>
        <v>4.1666666666666661</v>
      </c>
      <c r="AS334" s="24">
        <f t="shared" si="79"/>
        <v>2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6</v>
      </c>
      <c r="L335" s="33">
        <f t="shared" si="68"/>
        <v>200</v>
      </c>
      <c r="M335" s="37">
        <v>8</v>
      </c>
      <c r="N335" s="24">
        <f>+Ene!K335+Feb!K335+Mar!K335+Abr!K335+May!K335+Jun!K335+Jul!K335+Ago!K335+Set!K335+Oct!K335+Nov!K335+Dic!K335</f>
        <v>10</v>
      </c>
      <c r="O335" s="33">
        <f t="shared" si="69"/>
        <v>125</v>
      </c>
      <c r="P335" s="37">
        <v>7</v>
      </c>
      <c r="Q335" s="24">
        <f>+Ene!L335+Feb!L335+Mar!L335+Abr!L335+May!L335+Jun!L335+Jul!L335+Ago!L335+Set!L335+Oct!L335+Nov!L335+Dic!L335</f>
        <v>3</v>
      </c>
      <c r="R335" s="33">
        <f t="shared" si="70"/>
        <v>42.857142857142854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6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15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19</v>
      </c>
      <c r="AD335" s="33">
        <f t="shared" si="74"/>
        <v>105.55555555555556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3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1</v>
      </c>
      <c r="AR335" s="33">
        <f t="shared" si="78"/>
        <v>4.7619047619047619</v>
      </c>
      <c r="AS335" s="24">
        <f t="shared" si="79"/>
        <v>3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1</v>
      </c>
      <c r="L336" s="33">
        <f t="shared" si="68"/>
        <v>50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1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1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2</v>
      </c>
      <c r="AD336" s="33">
        <f t="shared" si="74"/>
        <v>18.181818181818183</v>
      </c>
      <c r="AE336" s="37">
        <v>0</v>
      </c>
      <c r="AF336" s="24">
        <f>+Ene!Q336+Feb!Q336+Mar!Q336+Abr!Q336+May!Q336+Jun!Q336+Jul!Q336+Ago!Q336+Set!Q336+Oct!Q336+Nov!Q336+Dic!Q336</f>
        <v>1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2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2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2</v>
      </c>
      <c r="AD337" s="33">
        <f t="shared" si="74"/>
        <v>200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82</v>
      </c>
      <c r="L338" s="33">
        <f t="shared" si="68"/>
        <v>141.37931034482759</v>
      </c>
      <c r="M338" s="37">
        <v>172</v>
      </c>
      <c r="N338" s="24">
        <f>+Ene!K338+Feb!K338+Mar!K338+Abr!K338+May!K338+Jun!K338+Jul!K338+Ago!K338+Set!K338+Oct!K338+Nov!K338+Dic!K338</f>
        <v>122</v>
      </c>
      <c r="O338" s="33">
        <f t="shared" si="69"/>
        <v>70.930232558139537</v>
      </c>
      <c r="P338" s="37">
        <v>165</v>
      </c>
      <c r="Q338" s="24">
        <f>+Ene!L338+Feb!L338+Mar!L338+Abr!L338+May!L338+Jun!L338+Jul!L338+Ago!L338+Set!L338+Oct!L338+Nov!L338+Dic!L338</f>
        <v>66</v>
      </c>
      <c r="R338" s="33">
        <f t="shared" si="70"/>
        <v>40</v>
      </c>
      <c r="S338" s="37">
        <v>0</v>
      </c>
      <c r="T338" s="24">
        <f>+Ene!M338+Feb!M338+Mar!M338+Abr!M338+May!M338+Jun!M338+Jul!M338+Ago!M338+Set!M338+Oct!M338+Nov!M338+Dic!M338</f>
        <v>36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77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305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270</v>
      </c>
      <c r="AD338" s="33">
        <f t="shared" si="74"/>
        <v>68.35443037974683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7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38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20</v>
      </c>
      <c r="AR338" s="33">
        <f t="shared" si="78"/>
        <v>4.6296296296296298</v>
      </c>
      <c r="AS338" s="24">
        <f t="shared" si="79"/>
        <v>38</v>
      </c>
      <c r="AT338" s="24">
        <f>+Ene!X338+Feb!X338+Mar!X338+Abr!X338+May!X338+Jun!X338+Jul!X338+Ago!X338+Set!X338+Oct!X338+Nov!X338+Dic!X338</f>
        <v>2</v>
      </c>
      <c r="AU338" s="33">
        <f t="shared" si="80"/>
        <v>5.2631578947368416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59</v>
      </c>
      <c r="L339" s="33">
        <f t="shared" si="68"/>
        <v>155.26315789473685</v>
      </c>
      <c r="M339" s="37">
        <v>119</v>
      </c>
      <c r="N339" s="24">
        <f>+Ene!K339+Feb!K339+Mar!K339+Abr!K339+May!K339+Jun!K339+Jul!K339+Ago!K339+Set!K339+Oct!K339+Nov!K339+Dic!K339</f>
        <v>123</v>
      </c>
      <c r="O339" s="33">
        <f t="shared" si="69"/>
        <v>103.36134453781514</v>
      </c>
      <c r="P339" s="37">
        <v>124</v>
      </c>
      <c r="Q339" s="24">
        <f>+Ene!L339+Feb!L339+Mar!L339+Abr!L339+May!L339+Jun!L339+Jul!L339+Ago!L339+Set!L339+Oct!L339+Nov!L339+Dic!L339</f>
        <v>44</v>
      </c>
      <c r="R339" s="33">
        <f t="shared" si="70"/>
        <v>35.483870967741936</v>
      </c>
      <c r="S339" s="37">
        <v>0</v>
      </c>
      <c r="T339" s="24">
        <f>+Ene!M339+Feb!M339+Mar!M339+Abr!M339+May!M339+Jun!M339+Jul!M339+Ago!M339+Set!M339+Oct!M339+Nov!M339+Dic!M339</f>
        <v>12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57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175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226</v>
      </c>
      <c r="AD339" s="33">
        <f t="shared" si="74"/>
        <v>80.42704626334519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10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36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19</v>
      </c>
      <c r="AR339" s="33">
        <f t="shared" si="78"/>
        <v>6.3333333333333339</v>
      </c>
      <c r="AS339" s="24">
        <f t="shared" si="79"/>
        <v>36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9</v>
      </c>
      <c r="L340" s="33">
        <f t="shared" si="68"/>
        <v>300</v>
      </c>
      <c r="M340" s="37">
        <v>6</v>
      </c>
      <c r="N340" s="24">
        <f>+Ene!K340+Feb!K340+Mar!K340+Abr!K340+May!K340+Jun!K340+Jul!K340+Ago!K340+Set!K340+Oct!K340+Nov!K340+Dic!K340</f>
        <v>9</v>
      </c>
      <c r="O340" s="33">
        <f t="shared" si="69"/>
        <v>150</v>
      </c>
      <c r="P340" s="37">
        <v>8</v>
      </c>
      <c r="Q340" s="24">
        <f>+Ene!L340+Feb!L340+Mar!L340+Abr!L340+May!L340+Jun!L340+Jul!L340+Ago!L340+Set!L340+Oct!L340+Nov!L340+Dic!L340</f>
        <v>6</v>
      </c>
      <c r="R340" s="33">
        <f t="shared" si="70"/>
        <v>75</v>
      </c>
      <c r="S340" s="37">
        <v>0</v>
      </c>
      <c r="T340" s="24">
        <f>+Ene!M340+Feb!M340+Mar!M340+Abr!M340+May!M340+Jun!M340+Jul!M340+Ago!M340+Set!M340+Oct!M340+Nov!M340+Dic!M340</f>
        <v>4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9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22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24</v>
      </c>
      <c r="AD340" s="33">
        <f t="shared" si="74"/>
        <v>141.1764705882353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1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3</v>
      </c>
      <c r="AR340" s="33">
        <f t="shared" si="78"/>
        <v>15.789473684210526</v>
      </c>
      <c r="AS340" s="24">
        <f t="shared" si="79"/>
        <v>1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12</v>
      </c>
      <c r="L341" s="33">
        <f t="shared" si="68"/>
        <v>171.42857142857142</v>
      </c>
      <c r="M341" s="37">
        <v>17</v>
      </c>
      <c r="N341" s="24">
        <f>+Ene!K341+Feb!K341+Mar!K341+Abr!K341+May!K341+Jun!K341+Jul!K341+Ago!K341+Set!K341+Oct!K341+Nov!K341+Dic!K341</f>
        <v>25</v>
      </c>
      <c r="O341" s="33">
        <f t="shared" si="69"/>
        <v>147.05882352941177</v>
      </c>
      <c r="P341" s="37">
        <v>24</v>
      </c>
      <c r="Q341" s="24">
        <f>+Ene!L341+Feb!L341+Mar!L341+Abr!L341+May!L341+Jun!L341+Jul!L341+Ago!L341+Set!L341+Oct!L341+Nov!L341+Dic!L341</f>
        <v>8</v>
      </c>
      <c r="R341" s="33">
        <f t="shared" si="70"/>
        <v>33.333333333333329</v>
      </c>
      <c r="S341" s="37">
        <v>42</v>
      </c>
      <c r="T341" s="24">
        <f>+Ene!M341+Feb!M341+Mar!M341+Abr!M341+May!M341+Jun!M341+Jul!M341+Ago!M341+Set!M341+Oct!M341+Nov!M341+Dic!M341</f>
        <v>2</v>
      </c>
      <c r="U341" s="33">
        <f t="shared" si="71"/>
        <v>4.7619047619047619</v>
      </c>
      <c r="V341" s="37">
        <v>0</v>
      </c>
      <c r="W341" s="23">
        <f>+Ene!N341+Feb!N341+Mar!N341+Abr!N341+May!N341+Jun!N341+Jul!N341+Ago!N341+Set!N341+Oct!N341+Nov!N341+Dic!N341</f>
        <v>12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24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45</v>
      </c>
      <c r="AD341" s="33">
        <f t="shared" si="74"/>
        <v>93.75</v>
      </c>
      <c r="AE341" s="37">
        <v>32</v>
      </c>
      <c r="AF341" s="24">
        <f>+Ene!Q341+Feb!Q341+Mar!Q341+Abr!Q341+May!Q341+Jun!Q341+Jul!Q341+Ago!Q341+Set!Q341+Oct!Q341+Nov!Q341+Dic!Q341</f>
        <v>8</v>
      </c>
      <c r="AG341" s="33">
        <f t="shared" si="75"/>
        <v>25</v>
      </c>
      <c r="AH341" s="37">
        <v>216</v>
      </c>
      <c r="AI341" s="24">
        <f>+Ene!R341+Feb!R341+Mar!R341+Abr!R341+May!R341+Jun!R341+Jul!R341+Ago!R341+Set!R341+Oct!R341+Nov!R341+Dic!R341</f>
        <v>24</v>
      </c>
      <c r="AJ341" s="33">
        <f t="shared" si="76"/>
        <v>11.111111111111111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24</v>
      </c>
      <c r="L342" s="33">
        <f t="shared" si="68"/>
        <v>855.61497326203209</v>
      </c>
      <c r="M342" s="37">
        <v>12.306000000000001</v>
      </c>
      <c r="N342" s="24">
        <f>+Ene!K342+Feb!K342+Mar!K342+Abr!K342+May!K342+Jun!K342+Jul!K342+Ago!K342+Set!K342+Oct!K342+Nov!K342+Dic!K342</f>
        <v>8</v>
      </c>
      <c r="O342" s="33">
        <f t="shared" si="69"/>
        <v>65.00893872907524</v>
      </c>
      <c r="P342" s="37">
        <v>8.1149999999999984</v>
      </c>
      <c r="Q342" s="24">
        <f>+Ene!L342+Feb!L342+Mar!L342+Abr!L342+May!L342+Jun!L342+Jul!L342+Ago!L342+Set!L342+Oct!L342+Nov!L342+Dic!L342</f>
        <v>11</v>
      </c>
      <c r="R342" s="33">
        <f t="shared" si="70"/>
        <v>135.55144793592115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23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28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43</v>
      </c>
      <c r="AD342" s="33">
        <f t="shared" si="74"/>
        <v>185.13734607767159</v>
      </c>
      <c r="AE342" s="37">
        <v>0</v>
      </c>
      <c r="AF342" s="24">
        <f>+Ene!Q342+Feb!Q342+Mar!Q342+Abr!Q342+May!Q342+Jun!Q342+Jul!Q342+Ago!Q342+Set!Q342+Oct!Q342+Nov!Q342+Dic!Q342</f>
        <v>15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26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8</v>
      </c>
      <c r="L343" s="33">
        <f t="shared" si="68"/>
        <v>800</v>
      </c>
      <c r="M343" s="37">
        <v>4</v>
      </c>
      <c r="N343" s="24">
        <f>+Ene!K343+Feb!K343+Mar!K343+Abr!K343+May!K343+Jun!K343+Jul!K343+Ago!K343+Set!K343+Oct!K343+Nov!K343+Dic!K343</f>
        <v>5</v>
      </c>
      <c r="O343" s="33">
        <f t="shared" si="69"/>
        <v>125</v>
      </c>
      <c r="P343" s="37">
        <v>3</v>
      </c>
      <c r="Q343" s="24">
        <f>+Ene!L343+Feb!L343+Mar!L343+Abr!L343+May!L343+Jun!L343+Jul!L343+Ago!L343+Set!L343+Oct!L343+Nov!L343+Dic!L343</f>
        <v>5</v>
      </c>
      <c r="R343" s="33">
        <f t="shared" si="70"/>
        <v>166.66666666666669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6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17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18</v>
      </c>
      <c r="AD343" s="33">
        <f t="shared" si="74"/>
        <v>225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16</v>
      </c>
      <c r="L344" s="33">
        <f t="shared" si="68"/>
        <v>285.20499108734407</v>
      </c>
      <c r="M344" s="37">
        <v>28.128</v>
      </c>
      <c r="N344" s="24">
        <f>+Ene!K344+Feb!K344+Mar!K344+Abr!K344+May!K344+Jun!K344+Jul!K344+Ago!K344+Set!K344+Oct!K344+Nov!K344+Dic!K344</f>
        <v>16</v>
      </c>
      <c r="O344" s="33">
        <f t="shared" si="69"/>
        <v>56.882821387940844</v>
      </c>
      <c r="P344" s="37">
        <v>21.64</v>
      </c>
      <c r="Q344" s="24">
        <f>+Ene!L344+Feb!L344+Mar!L344+Abr!L344+May!L344+Jun!L344+Jul!L344+Ago!L344+Set!L344+Oct!L344+Nov!L344+Dic!L344</f>
        <v>17</v>
      </c>
      <c r="R344" s="33">
        <f t="shared" si="70"/>
        <v>78.558225508317918</v>
      </c>
      <c r="S344" s="37">
        <v>0</v>
      </c>
      <c r="T344" s="24">
        <f>+Ene!M344+Feb!M344+Mar!M344+Abr!M344+May!M344+Jun!M344+Jul!M344+Ago!M344+Set!M344+Oct!M344+Nov!M344+Dic!M344</f>
        <v>4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13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51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49</v>
      </c>
      <c r="AD344" s="33">
        <f t="shared" si="74"/>
        <v>88.482791000036116</v>
      </c>
      <c r="AE344" s="37">
        <v>0</v>
      </c>
      <c r="AF344" s="24">
        <f>+Ene!Q344+Feb!Q344+Mar!Q344+Abr!Q344+May!Q344+Jun!Q344+Jul!Q344+Ago!Q344+Set!Q344+Oct!Q344+Nov!Q344+Dic!Q344</f>
        <v>13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46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1</v>
      </c>
      <c r="AR344" s="33">
        <f t="shared" si="78"/>
        <v>1.830764160960785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9</v>
      </c>
      <c r="L345" s="33">
        <f t="shared" si="68"/>
        <v>225</v>
      </c>
      <c r="M345" s="37">
        <v>23</v>
      </c>
      <c r="N345" s="24">
        <f>+Ene!K345+Feb!K345+Mar!K345+Abr!K345+May!K345+Jun!K345+Jul!K345+Ago!K345+Set!K345+Oct!K345+Nov!K345+Dic!K345</f>
        <v>10</v>
      </c>
      <c r="O345" s="33">
        <f t="shared" si="69"/>
        <v>43.478260869565219</v>
      </c>
      <c r="P345" s="37">
        <v>10</v>
      </c>
      <c r="Q345" s="24">
        <f>+Ene!L345+Feb!L345+Mar!L345+Abr!L345+May!L345+Jun!L345+Jul!L345+Ago!L345+Set!L345+Oct!L345+Nov!L345+Dic!L345</f>
        <v>6</v>
      </c>
      <c r="R345" s="33">
        <f t="shared" si="70"/>
        <v>60</v>
      </c>
      <c r="S345" s="37">
        <v>16</v>
      </c>
      <c r="T345" s="24">
        <f>+Ene!M345+Feb!M345+Mar!M345+Abr!M345+May!M345+Jun!M345+Jul!M345+Ago!M345+Set!M345+Oct!M345+Nov!M345+Dic!M345</f>
        <v>6</v>
      </c>
      <c r="U345" s="33">
        <f t="shared" si="71"/>
        <v>37.5</v>
      </c>
      <c r="V345" s="37">
        <v>0</v>
      </c>
      <c r="W345" s="23">
        <f>+Ene!N345+Feb!N345+Mar!N345+Abr!N345+May!N345+Jun!N345+Jul!N345+Ago!N345+Set!N345+Oct!N345+Nov!N345+Dic!N345</f>
        <v>9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16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25</v>
      </c>
      <c r="AD345" s="33">
        <f t="shared" si="74"/>
        <v>67.567567567567565</v>
      </c>
      <c r="AE345" s="37">
        <v>22</v>
      </c>
      <c r="AF345" s="24">
        <f>+Ene!Q345+Feb!Q345+Mar!Q345+Abr!Q345+May!Q345+Jun!Q345+Jul!Q345+Ago!Q345+Set!Q345+Oct!Q345+Nov!Q345+Dic!Q345</f>
        <v>9</v>
      </c>
      <c r="AG345" s="33">
        <f t="shared" si="75"/>
        <v>40.909090909090914</v>
      </c>
      <c r="AH345" s="37">
        <v>131</v>
      </c>
      <c r="AI345" s="24">
        <f>+Ene!R345+Feb!R345+Mar!R345+Abr!R345+May!R345+Jun!R345+Jul!R345+Ago!R345+Set!R345+Oct!R345+Nov!R345+Dic!R345</f>
        <v>18</v>
      </c>
      <c r="AJ345" s="33">
        <f t="shared" si="76"/>
        <v>13.740458015267176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4</v>
      </c>
      <c r="O346" s="33">
        <f t="shared" si="69"/>
        <v>80</v>
      </c>
      <c r="P346" s="37">
        <v>3</v>
      </c>
      <c r="Q346" s="24">
        <f>+Ene!L346+Feb!L346+Mar!L346+Abr!L346+May!L346+Jun!L346+Jul!L346+Ago!L346+Set!L346+Oct!L346+Nov!L346+Dic!L346</f>
        <v>1</v>
      </c>
      <c r="R346" s="33">
        <f t="shared" si="70"/>
        <v>33.333333333333329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5</v>
      </c>
      <c r="AD346" s="33">
        <f t="shared" si="74"/>
        <v>55.555555555555557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9</v>
      </c>
      <c r="L347" s="33">
        <f t="shared" si="68"/>
        <v>100</v>
      </c>
      <c r="M347" s="37">
        <v>29</v>
      </c>
      <c r="N347" s="24">
        <f>+Ene!K347+Feb!K347+Mar!K347+Abr!K347+May!K347+Jun!K347+Jul!K347+Ago!K347+Set!K347+Oct!K347+Nov!K347+Dic!K347</f>
        <v>32</v>
      </c>
      <c r="O347" s="33">
        <f t="shared" si="69"/>
        <v>110.34482758620689</v>
      </c>
      <c r="P347" s="37">
        <v>15</v>
      </c>
      <c r="Q347" s="24">
        <f>+Ene!L347+Feb!L347+Mar!L347+Abr!L347+May!L347+Jun!L347+Jul!L347+Ago!L347+Set!L347+Oct!L347+Nov!L347+Dic!L347</f>
        <v>17</v>
      </c>
      <c r="R347" s="33">
        <f t="shared" si="70"/>
        <v>113.33333333333333</v>
      </c>
      <c r="S347" s="37">
        <v>0</v>
      </c>
      <c r="T347" s="24">
        <f>+Ene!M347+Feb!M347+Mar!M347+Abr!M347+May!M347+Jun!M347+Jul!M347+Ago!M347+Set!M347+Oct!M347+Nov!M347+Dic!M347</f>
        <v>4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9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48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58</v>
      </c>
      <c r="AD347" s="33">
        <f t="shared" si="74"/>
        <v>109.43396226415094</v>
      </c>
      <c r="AE347" s="37">
        <v>0</v>
      </c>
      <c r="AF347" s="24">
        <f>+Ene!Q347+Feb!Q347+Mar!Q347+Abr!Q347+May!Q347+Jun!Q347+Jul!Q347+Ago!Q347+Set!Q347+Oct!Q347+Nov!Q347+Dic!Q347</f>
        <v>1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16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2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1</v>
      </c>
      <c r="AR347" s="33">
        <f t="shared" si="78"/>
        <v>1.6666666666666667</v>
      </c>
      <c r="AS347" s="24">
        <f t="shared" si="79"/>
        <v>2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9</v>
      </c>
      <c r="L348" s="33">
        <f t="shared" si="68"/>
        <v>300</v>
      </c>
      <c r="M348" s="37">
        <v>7</v>
      </c>
      <c r="N348" s="24">
        <f>+Ene!K348+Feb!K348+Mar!K348+Abr!K348+May!K348+Jun!K348+Jul!K348+Ago!K348+Set!K348+Oct!K348+Nov!K348+Dic!K348</f>
        <v>23</v>
      </c>
      <c r="O348" s="33">
        <f t="shared" si="69"/>
        <v>328.57142857142856</v>
      </c>
      <c r="P348" s="37">
        <v>22</v>
      </c>
      <c r="Q348" s="24">
        <f>+Ene!L348+Feb!L348+Mar!L348+Abr!L348+May!L348+Jun!L348+Jul!L348+Ago!L348+Set!L348+Oct!L348+Nov!L348+Dic!L348</f>
        <v>3</v>
      </c>
      <c r="R348" s="33">
        <f t="shared" si="70"/>
        <v>13.636363636363635</v>
      </c>
      <c r="S348" s="37">
        <v>30</v>
      </c>
      <c r="T348" s="24">
        <f>+Ene!M348+Feb!M348+Mar!M348+Abr!M348+May!M348+Jun!M348+Jul!M348+Ago!M348+Set!M348+Oct!M348+Nov!M348+Dic!M348</f>
        <v>10</v>
      </c>
      <c r="U348" s="33">
        <f t="shared" si="71"/>
        <v>33.333333333333329</v>
      </c>
      <c r="V348" s="37">
        <v>0</v>
      </c>
      <c r="W348" s="23">
        <f>+Ene!N348+Feb!N348+Mar!N348+Abr!N348+May!N348+Jun!N348+Jul!N348+Ago!N348+Set!N348+Oct!N348+Nov!N348+Dic!N348</f>
        <v>8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38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35</v>
      </c>
      <c r="AD348" s="33">
        <f t="shared" si="74"/>
        <v>109.375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11</v>
      </c>
      <c r="L349" s="33">
        <f t="shared" si="68"/>
        <v>157.14285714285714</v>
      </c>
      <c r="M349" s="37">
        <v>15</v>
      </c>
      <c r="N349" s="24">
        <f>+Ene!K349+Feb!K349+Mar!K349+Abr!K349+May!K349+Jun!K349+Jul!K349+Ago!K349+Set!K349+Oct!K349+Nov!K349+Dic!K349</f>
        <v>9</v>
      </c>
      <c r="O349" s="33">
        <f t="shared" si="69"/>
        <v>60</v>
      </c>
      <c r="P349" s="37">
        <v>19</v>
      </c>
      <c r="Q349" s="24">
        <f>+Ene!L349+Feb!L349+Mar!L349+Abr!L349+May!L349+Jun!L349+Jul!L349+Ago!L349+Set!L349+Oct!L349+Nov!L349+Dic!L349</f>
        <v>5</v>
      </c>
      <c r="R349" s="33">
        <f t="shared" si="70"/>
        <v>26.315789473684209</v>
      </c>
      <c r="S349" s="37">
        <v>26</v>
      </c>
      <c r="T349" s="24">
        <f>+Ene!M349+Feb!M349+Mar!M349+Abr!M349+May!M349+Jun!M349+Jul!M349+Ago!M349+Set!M349+Oct!M349+Nov!M349+Dic!M349</f>
        <v>2</v>
      </c>
      <c r="U349" s="33">
        <f t="shared" si="71"/>
        <v>7.6923076923076925</v>
      </c>
      <c r="V349" s="37">
        <v>0</v>
      </c>
      <c r="W349" s="23">
        <f>+Ene!N349+Feb!N349+Mar!N349+Abr!N349+May!N349+Jun!N349+Jul!N349+Ago!N349+Set!N349+Oct!N349+Nov!N349+Dic!N349</f>
        <v>11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22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25</v>
      </c>
      <c r="AD349" s="33">
        <f t="shared" si="74"/>
        <v>60.975609756097562</v>
      </c>
      <c r="AE349" s="37">
        <v>30</v>
      </c>
      <c r="AF349" s="24">
        <f>+Ene!Q349+Feb!Q349+Mar!Q349+Abr!Q349+May!Q349+Jun!Q349+Jul!Q349+Ago!Q349+Set!Q349+Oct!Q349+Nov!Q349+Dic!Q349</f>
        <v>10</v>
      </c>
      <c r="AG349" s="33">
        <f t="shared" si="75"/>
        <v>33.333333333333329</v>
      </c>
      <c r="AH349" s="37">
        <v>150</v>
      </c>
      <c r="AI349" s="24">
        <f>+Ene!R349+Feb!R349+Mar!R349+Abr!R349+May!R349+Jun!R349+Jul!R349+Ago!R349+Set!R349+Oct!R349+Nov!R349+Dic!R349</f>
        <v>20</v>
      </c>
      <c r="AJ349" s="33">
        <f t="shared" si="76"/>
        <v>13.333333333333334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13</v>
      </c>
      <c r="L350" s="33">
        <f t="shared" si="68"/>
        <v>1300</v>
      </c>
      <c r="M350" s="37">
        <v>2</v>
      </c>
      <c r="N350" s="24">
        <f>+Ene!K350+Feb!K350+Mar!K350+Abr!K350+May!K350+Jun!K350+Jul!K350+Ago!K350+Set!K350+Oct!K350+Nov!K350+Dic!K350</f>
        <v>9</v>
      </c>
      <c r="O350" s="33">
        <f t="shared" si="69"/>
        <v>450</v>
      </c>
      <c r="P350" s="37">
        <v>1</v>
      </c>
      <c r="Q350" s="24">
        <f>+Ene!L350+Feb!L350+Mar!L350+Abr!L350+May!L350+Jun!L350+Jul!L350+Ago!L350+Set!L350+Oct!L350+Nov!L350+Dic!L350</f>
        <v>6</v>
      </c>
      <c r="R350" s="33">
        <f t="shared" si="70"/>
        <v>600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13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28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28</v>
      </c>
      <c r="AD350" s="33">
        <f t="shared" si="74"/>
        <v>700</v>
      </c>
      <c r="AE350" s="37">
        <v>3</v>
      </c>
      <c r="AF350" s="24">
        <f>+Ene!Q350+Feb!Q350+Mar!Q350+Abr!Q350+May!Q350+Jun!Q350+Jul!Q350+Ago!Q350+Set!Q350+Oct!Q350+Nov!Q350+Dic!Q350</f>
        <v>9</v>
      </c>
      <c r="AG350" s="33">
        <f t="shared" si="75"/>
        <v>300</v>
      </c>
      <c r="AH350" s="37">
        <v>13</v>
      </c>
      <c r="AI350" s="24">
        <f>+Ene!R350+Feb!R350+Mar!R350+Abr!R350+May!R350+Jun!R350+Jul!R350+Ago!R350+Set!R350+Oct!R350+Nov!R350+Dic!R350</f>
        <v>16</v>
      </c>
      <c r="AJ350" s="33">
        <f t="shared" si="76"/>
        <v>123.07692307692308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18</v>
      </c>
      <c r="L351" s="33">
        <f t="shared" si="68"/>
        <v>163.63636363636365</v>
      </c>
      <c r="M351" s="37">
        <v>23</v>
      </c>
      <c r="N351" s="24">
        <f>+Ene!K351+Feb!K351+Mar!K351+Abr!K351+May!K351+Jun!K351+Jul!K351+Ago!K351+Set!K351+Oct!K351+Nov!K351+Dic!K351</f>
        <v>21</v>
      </c>
      <c r="O351" s="33">
        <f t="shared" si="69"/>
        <v>91.304347826086953</v>
      </c>
      <c r="P351" s="37">
        <v>28</v>
      </c>
      <c r="Q351" s="24">
        <f>+Ene!L351+Feb!L351+Mar!L351+Abr!L351+May!L351+Jun!L351+Jul!L351+Ago!L351+Set!L351+Oct!L351+Nov!L351+Dic!L351</f>
        <v>11</v>
      </c>
      <c r="R351" s="33">
        <f t="shared" si="70"/>
        <v>39.285714285714285</v>
      </c>
      <c r="S351" s="37">
        <v>57</v>
      </c>
      <c r="T351" s="24">
        <f>+Ene!M351+Feb!M351+Mar!M351+Abr!M351+May!M351+Jun!M351+Jul!M351+Ago!M351+Set!M351+Oct!M351+Nov!M351+Dic!M351</f>
        <v>7</v>
      </c>
      <c r="U351" s="33">
        <f t="shared" si="71"/>
        <v>12.280701754385964</v>
      </c>
      <c r="V351" s="37">
        <v>0</v>
      </c>
      <c r="W351" s="23">
        <f>+Ene!N351+Feb!N351+Mar!N351+Abr!N351+May!N351+Jun!N351+Jul!N351+Ago!N351+Set!N351+Oct!N351+Nov!N351+Dic!N351</f>
        <v>16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42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50</v>
      </c>
      <c r="AD351" s="33">
        <f t="shared" si="74"/>
        <v>80.645161290322577</v>
      </c>
      <c r="AE351" s="37">
        <v>47</v>
      </c>
      <c r="AF351" s="24">
        <f>+Ene!Q351+Feb!Q351+Mar!Q351+Abr!Q351+May!Q351+Jun!Q351+Jul!Q351+Ago!Q351+Set!Q351+Oct!Q351+Nov!Q351+Dic!Q351</f>
        <v>18</v>
      </c>
      <c r="AG351" s="33">
        <f t="shared" si="75"/>
        <v>38.297872340425535</v>
      </c>
      <c r="AH351" s="37">
        <v>247</v>
      </c>
      <c r="AI351" s="24">
        <f>+Ene!R351+Feb!R351+Mar!R351+Abr!R351+May!R351+Jun!R351+Jul!R351+Ago!R351+Set!R351+Oct!R351+Nov!R351+Dic!R351</f>
        <v>33</v>
      </c>
      <c r="AJ351" s="33">
        <f t="shared" si="76"/>
        <v>13.360323886639677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2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2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3</v>
      </c>
      <c r="L373" s="33">
        <f t="shared" si="68"/>
        <v>150</v>
      </c>
      <c r="M373" s="37">
        <v>6</v>
      </c>
      <c r="N373" s="24">
        <f>+Ene!K373+Feb!K373+Mar!K373+Abr!K373+May!K373+Jun!K373+Jul!K373+Ago!K373+Set!K373+Oct!K373+Nov!K373+Dic!K373</f>
        <v>3</v>
      </c>
      <c r="O373" s="33">
        <f t="shared" si="69"/>
        <v>50</v>
      </c>
      <c r="P373" s="37">
        <v>6</v>
      </c>
      <c r="Q373" s="24">
        <f>+Ene!L373+Feb!L373+Mar!L373+Abr!L373+May!L373+Jun!L373+Jul!L373+Ago!L373+Set!L373+Oct!L373+Nov!L373+Dic!L373</f>
        <v>3</v>
      </c>
      <c r="R373" s="33">
        <f t="shared" si="70"/>
        <v>50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3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8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9</v>
      </c>
      <c r="AD373" s="33">
        <f t="shared" si="74"/>
        <v>64.285714285714292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8</v>
      </c>
      <c r="L378" s="33">
        <f t="shared" si="68"/>
        <v>200</v>
      </c>
      <c r="M378" s="37">
        <v>7</v>
      </c>
      <c r="N378" s="24">
        <f>+Ene!K378+Feb!K378+Mar!K378+Abr!K378+May!K378+Jun!K378+Jul!K378+Ago!K378+Set!K378+Oct!K378+Nov!K378+Dic!K378</f>
        <v>10</v>
      </c>
      <c r="O378" s="33">
        <f t="shared" si="69"/>
        <v>142.85714285714286</v>
      </c>
      <c r="P378" s="37">
        <v>11</v>
      </c>
      <c r="Q378" s="24">
        <f>+Ene!L378+Feb!L378+Mar!L378+Abr!L378+May!L378+Jun!L378+Jul!L378+Ago!L378+Set!L378+Oct!L378+Nov!L378+Dic!L378</f>
        <v>5</v>
      </c>
      <c r="R378" s="33">
        <f t="shared" si="70"/>
        <v>45.454545454545453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8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16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23</v>
      </c>
      <c r="AD378" s="33">
        <f t="shared" si="74"/>
        <v>104.54545454545455</v>
      </c>
      <c r="AE378" s="37">
        <v>17</v>
      </c>
      <c r="AF378" s="24">
        <f>+Ene!Q378+Feb!Q378+Mar!Q378+Abr!Q378+May!Q378+Jun!Q378+Jul!Q378+Ago!Q378+Set!Q378+Oct!Q378+Nov!Q378+Dic!Q378</f>
        <v>8</v>
      </c>
      <c r="AG378" s="33">
        <f t="shared" si="75"/>
        <v>47.058823529411761</v>
      </c>
      <c r="AH378" s="37">
        <v>84</v>
      </c>
      <c r="AI378" s="24">
        <f>+Ene!R378+Feb!R378+Mar!R378+Abr!R378+May!R378+Jun!R378+Jul!R378+Ago!R378+Set!R378+Oct!R378+Nov!R378+Dic!R378</f>
        <v>20</v>
      </c>
      <c r="AJ378" s="33">
        <f t="shared" si="76"/>
        <v>23.809523809523807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2</v>
      </c>
      <c r="L379" s="33">
        <f t="shared" si="68"/>
        <v>200</v>
      </c>
      <c r="M379" s="37">
        <v>2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>
        <v>2</v>
      </c>
      <c r="Q379" s="24">
        <f>+Ene!L379+Feb!L379+Mar!L379+Abr!L379+May!L379+Jun!L379+Jul!L379+Ago!L379+Set!L379+Oct!L379+Nov!L379+Dic!L379</f>
        <v>5</v>
      </c>
      <c r="R379" s="33">
        <f t="shared" si="70"/>
        <v>250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2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7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7</v>
      </c>
      <c r="AD379" s="33">
        <f t="shared" si="74"/>
        <v>140</v>
      </c>
      <c r="AE379" s="37">
        <v>4</v>
      </c>
      <c r="AF379" s="24">
        <f>+Ene!Q379+Feb!Q379+Mar!Q379+Abr!Q379+May!Q379+Jun!Q379+Jul!Q379+Ago!Q379+Set!Q379+Oct!Q379+Nov!Q379+Dic!Q379</f>
        <v>1</v>
      </c>
      <c r="AG379" s="33">
        <f t="shared" si="75"/>
        <v>25</v>
      </c>
      <c r="AH379" s="37">
        <v>12</v>
      </c>
      <c r="AI379" s="24">
        <f>+Ene!R379+Feb!R379+Mar!R379+Abr!R379+May!R379+Jun!R379+Jul!R379+Ago!R379+Set!R379+Oct!R379+Nov!R379+Dic!R379</f>
        <v>9</v>
      </c>
      <c r="AJ379" s="33">
        <f t="shared" si="76"/>
        <v>75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11</v>
      </c>
      <c r="L380" s="33">
        <f t="shared" si="68"/>
        <v>183.33333333333331</v>
      </c>
      <c r="M380" s="37">
        <v>23</v>
      </c>
      <c r="N380" s="24">
        <f>+Ene!K380+Feb!K380+Mar!K380+Abr!K380+May!K380+Jun!K380+Jul!K380+Ago!K380+Set!K380+Oct!K380+Nov!K380+Dic!K380</f>
        <v>2</v>
      </c>
      <c r="O380" s="33">
        <f t="shared" si="69"/>
        <v>8.695652173913043</v>
      </c>
      <c r="P380" s="37">
        <v>27</v>
      </c>
      <c r="Q380" s="24">
        <f>+Ene!L380+Feb!L380+Mar!L380+Abr!L380+May!L380+Jun!L380+Jul!L380+Ago!L380+Set!L380+Oct!L380+Nov!L380+Dic!L380</f>
        <v>2</v>
      </c>
      <c r="R380" s="33">
        <f t="shared" si="70"/>
        <v>7.4074074074074066</v>
      </c>
      <c r="S380" s="37">
        <v>63</v>
      </c>
      <c r="T380" s="24">
        <f>+Ene!M380+Feb!M380+Mar!M380+Abr!M380+May!M380+Jun!M380+Jul!M380+Ago!M380+Set!M380+Oct!M380+Nov!M380+Dic!M380</f>
        <v>2</v>
      </c>
      <c r="U380" s="33">
        <f t="shared" si="71"/>
        <v>3.1746031746031744</v>
      </c>
      <c r="V380" s="37">
        <v>0</v>
      </c>
      <c r="W380" s="23">
        <f>+Ene!N380+Feb!N380+Mar!N380+Abr!N380+May!N380+Jun!N380+Jul!N380+Ago!N380+Set!N380+Oct!N380+Nov!N380+Dic!N380</f>
        <v>11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25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15</v>
      </c>
      <c r="AD380" s="33">
        <f t="shared" si="74"/>
        <v>26.785714285714285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6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6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18</v>
      </c>
      <c r="L381" s="33">
        <f t="shared" si="68"/>
        <v>128.57142857142858</v>
      </c>
      <c r="M381" s="37">
        <v>38</v>
      </c>
      <c r="N381" s="24">
        <f>+Ene!K381+Feb!K381+Mar!K381+Abr!K381+May!K381+Jun!K381+Jul!K381+Ago!K381+Set!K381+Oct!K381+Nov!K381+Dic!K381</f>
        <v>23</v>
      </c>
      <c r="O381" s="33">
        <f t="shared" si="69"/>
        <v>60.526315789473685</v>
      </c>
      <c r="P381" s="37">
        <v>26</v>
      </c>
      <c r="Q381" s="24">
        <f>+Ene!L381+Feb!L381+Mar!L381+Abr!L381+May!L381+Jun!L381+Jul!L381+Ago!L381+Set!L381+Oct!L381+Nov!L381+Dic!L381</f>
        <v>7</v>
      </c>
      <c r="R381" s="33">
        <f t="shared" si="70"/>
        <v>26.923076923076923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17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31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48</v>
      </c>
      <c r="AD381" s="33">
        <f t="shared" si="74"/>
        <v>61.53846153846154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3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2</v>
      </c>
      <c r="L395" s="33">
        <f t="shared" si="81"/>
        <v>200</v>
      </c>
      <c r="M395" s="37">
        <v>9</v>
      </c>
      <c r="N395" s="24">
        <f>+Ene!K395+Feb!K395+Mar!K395+Abr!K395+May!K395+Jun!K395+Jul!K395+Ago!K395+Set!K395+Oct!K395+Nov!K395+Dic!K395</f>
        <v>3</v>
      </c>
      <c r="O395" s="33">
        <f t="shared" si="82"/>
        <v>33.333333333333329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2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7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5</v>
      </c>
      <c r="AD395" s="33">
        <f t="shared" si="87"/>
        <v>27.777777777777779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18</v>
      </c>
      <c r="L422" s="33">
        <f t="shared" si="81"/>
        <v>300</v>
      </c>
      <c r="M422" s="37">
        <v>12</v>
      </c>
      <c r="N422" s="24">
        <f>+Ene!K422+Feb!K422+Mar!K422+Abr!K422+May!K422+Jun!K422+Jul!K422+Ago!K422+Set!K422+Oct!K422+Nov!K422+Dic!K422</f>
        <v>15</v>
      </c>
      <c r="O422" s="33">
        <f t="shared" si="82"/>
        <v>125</v>
      </c>
      <c r="P422" s="37">
        <v>15</v>
      </c>
      <c r="Q422" s="24">
        <f>+Ene!L422+Feb!L422+Mar!L422+Abr!L422+May!L422+Jun!L422+Jul!L422+Ago!L422+Set!L422+Oct!L422+Nov!L422+Dic!L422</f>
        <v>17</v>
      </c>
      <c r="R422" s="33">
        <f t="shared" si="83"/>
        <v>113.33333333333333</v>
      </c>
      <c r="S422" s="37">
        <v>42</v>
      </c>
      <c r="T422" s="24">
        <f>+Ene!M422+Feb!M422+Mar!M422+Abr!M422+May!M422+Jun!M422+Jul!M422+Ago!M422+Set!M422+Oct!M422+Nov!M422+Dic!M422</f>
        <v>2</v>
      </c>
      <c r="U422" s="33">
        <f t="shared" si="84"/>
        <v>4.7619047619047619</v>
      </c>
      <c r="V422" s="37">
        <v>0</v>
      </c>
      <c r="W422" s="23">
        <f>+Ene!N422+Feb!N422+Mar!N422+Abr!N422+May!N422+Jun!N422+Jul!N422+Ago!N422+Set!N422+Oct!N422+Nov!N422+Dic!N422</f>
        <v>18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35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50</v>
      </c>
      <c r="AD422" s="33">
        <f t="shared" si="87"/>
        <v>151.5151515151515</v>
      </c>
      <c r="AE422" s="37">
        <v>24</v>
      </c>
      <c r="AF422" s="24">
        <f>+Ene!Q422+Feb!Q422+Mar!Q422+Abr!Q422+May!Q422+Jun!Q422+Jul!Q422+Ago!Q422+Set!Q422+Oct!Q422+Nov!Q422+Dic!Q422</f>
        <v>19</v>
      </c>
      <c r="AG422" s="33">
        <f t="shared" si="88"/>
        <v>79.166666666666657</v>
      </c>
      <c r="AH422" s="37">
        <v>143</v>
      </c>
      <c r="AI422" s="24">
        <f>+Ene!R422+Feb!R422+Mar!R422+Abr!R422+May!R422+Jun!R422+Jul!R422+Ago!R422+Set!R422+Oct!R422+Nov!R422+Dic!R422</f>
        <v>32</v>
      </c>
      <c r="AJ422" s="33">
        <f t="shared" si="89"/>
        <v>22.377622377622377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8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8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2</v>
      </c>
      <c r="O425" s="33">
        <f t="shared" si="82"/>
        <v>33.333333333333329</v>
      </c>
      <c r="P425" s="37">
        <v>5</v>
      </c>
      <c r="Q425" s="24">
        <f>+Ene!L425+Feb!L425+Mar!L425+Abr!L425+May!L425+Jun!L425+Jul!L425+Ago!L425+Set!L425+Oct!L425+Nov!L425+Dic!L425</f>
        <v>3</v>
      </c>
      <c r="R425" s="33">
        <f t="shared" si="83"/>
        <v>60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4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5</v>
      </c>
      <c r="AD425" s="33">
        <f t="shared" si="87"/>
        <v>38.461538461538467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3</v>
      </c>
      <c r="AJ425" s="33">
        <f t="shared" si="89"/>
        <v>6.666666666666667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2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1</v>
      </c>
      <c r="AR425" s="33">
        <f t="shared" si="91"/>
        <v>7.6923076923076925</v>
      </c>
      <c r="AS425" s="24">
        <f t="shared" si="92"/>
        <v>2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2</v>
      </c>
      <c r="L430" s="33">
        <f t="shared" si="81"/>
        <v>156.86274509803923</v>
      </c>
      <c r="M430" s="37">
        <v>6.4460000000000006</v>
      </c>
      <c r="N430" s="24">
        <f>+Ene!K430+Feb!K430+Mar!K430+Abr!K430+May!K430+Jun!K430+Jul!K430+Ago!K430+Set!K430+Oct!K430+Nov!K430+Dic!K430</f>
        <v>4</v>
      </c>
      <c r="O430" s="33">
        <f t="shared" si="82"/>
        <v>62.053986968662734</v>
      </c>
      <c r="P430" s="37">
        <v>18.393999999999998</v>
      </c>
      <c r="Q430" s="24">
        <f>+Ene!L430+Feb!L430+Mar!L430+Abr!L430+May!L430+Jun!L430+Jul!L430+Ago!L430+Set!L430+Oct!L430+Nov!L430+Dic!L430</f>
        <v>2</v>
      </c>
      <c r="R430" s="33">
        <f t="shared" si="83"/>
        <v>10.873110796999022</v>
      </c>
      <c r="S430" s="37">
        <v>13</v>
      </c>
      <c r="T430" s="24">
        <f>+Ene!M430+Feb!M430+Mar!M430+Abr!M430+May!M430+Jun!M430+Jul!M430+Ago!M430+Set!M430+Oct!M430+Nov!M430+Dic!M430</f>
        <v>1</v>
      </c>
      <c r="U430" s="33">
        <f t="shared" si="84"/>
        <v>7.6923076923076925</v>
      </c>
      <c r="V430" s="37">
        <v>0</v>
      </c>
      <c r="W430" s="23">
        <f>+Ene!N430+Feb!N430+Mar!N430+Abr!N430+May!N430+Jun!N430+Jul!N430+Ago!N430+Set!N430+Oct!N430+Nov!N430+Dic!N430</f>
        <v>2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4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8</v>
      </c>
      <c r="AD430" s="33">
        <f t="shared" si="87"/>
        <v>30.633735401110474</v>
      </c>
      <c r="AE430" s="37">
        <v>6</v>
      </c>
      <c r="AF430" s="24">
        <f>+Ene!Q430+Feb!Q430+Mar!Q430+Abr!Q430+May!Q430+Jun!Q430+Jul!Q430+Ago!Q430+Set!Q430+Oct!Q430+Nov!Q430+Dic!Q430</f>
        <v>1</v>
      </c>
      <c r="AG430" s="33">
        <f t="shared" si="88"/>
        <v>16.666666666666664</v>
      </c>
      <c r="AH430" s="37">
        <v>89</v>
      </c>
      <c r="AI430" s="24">
        <f>+Ene!R430+Feb!R430+Mar!R430+Abr!R430+May!R430+Jun!R430+Jul!R430+Ago!R430+Set!R430+Oct!R430+Nov!R430+Dic!R430</f>
        <v>3</v>
      </c>
      <c r="AJ430" s="33">
        <f t="shared" si="89"/>
        <v>3.3707865168539324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3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3</v>
      </c>
      <c r="AR430" s="33">
        <f t="shared" si="91"/>
        <v>12.56018421603517</v>
      </c>
      <c r="AS430" s="24">
        <f t="shared" si="92"/>
        <v>3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4</v>
      </c>
      <c r="L433" s="33">
        <f t="shared" si="81"/>
        <v>400</v>
      </c>
      <c r="M433" s="37">
        <v>17</v>
      </c>
      <c r="N433" s="24">
        <f>+Ene!K433+Feb!K433+Mar!K433+Abr!K433+May!K433+Jun!K433+Jul!K433+Ago!K433+Set!K433+Oct!K433+Nov!K433+Dic!K433</f>
        <v>4</v>
      </c>
      <c r="O433" s="33">
        <f t="shared" si="82"/>
        <v>23.52941176470588</v>
      </c>
      <c r="P433" s="37">
        <v>36</v>
      </c>
      <c r="Q433" s="24">
        <f>+Ene!L433+Feb!L433+Mar!L433+Abr!L433+May!L433+Jun!L433+Jul!L433+Ago!L433+Set!L433+Oct!L433+Nov!L433+Dic!L433</f>
        <v>3</v>
      </c>
      <c r="R433" s="33">
        <f t="shared" si="83"/>
        <v>8.3333333333333321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4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8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11</v>
      </c>
      <c r="AD433" s="33">
        <f t="shared" si="87"/>
        <v>20.37037037037037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10</v>
      </c>
      <c r="L434" s="33">
        <f t="shared" si="81"/>
        <v>156.86274509803923</v>
      </c>
      <c r="M434" s="37">
        <v>17.579999999999998</v>
      </c>
      <c r="N434" s="24">
        <f>+Ene!K434+Feb!K434+Mar!K434+Abr!K434+May!K434+Jun!K434+Jul!K434+Ago!K434+Set!K434+Oct!K434+Nov!K434+Dic!K434</f>
        <v>17</v>
      </c>
      <c r="O434" s="33">
        <f t="shared" si="82"/>
        <v>96.700796359499435</v>
      </c>
      <c r="P434" s="37">
        <v>13.525</v>
      </c>
      <c r="Q434" s="24">
        <f>+Ene!L434+Feb!L434+Mar!L434+Abr!L434+May!L434+Jun!L434+Jul!L434+Ago!L434+Set!L434+Oct!L434+Nov!L434+Dic!L434</f>
        <v>22</v>
      </c>
      <c r="R434" s="33">
        <f t="shared" si="83"/>
        <v>162.66173752310536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10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28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49</v>
      </c>
      <c r="AD434" s="33">
        <f t="shared" si="87"/>
        <v>130.73639274279617</v>
      </c>
      <c r="AE434" s="37">
        <v>0</v>
      </c>
      <c r="AF434" s="24">
        <f>+Ene!Q434+Feb!Q434+Mar!Q434+Abr!Q434+May!Q434+Jun!Q434+Jul!Q434+Ago!Q434+Set!Q434+Oct!Q434+Nov!Q434+Dic!Q434</f>
        <v>9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22</v>
      </c>
      <c r="AJ434" s="33">
        <f t="shared" si="89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6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4</v>
      </c>
      <c r="AR434" s="33">
        <f t="shared" si="91"/>
        <v>9.4073377234242717</v>
      </c>
      <c r="AS434" s="24">
        <f t="shared" si="92"/>
        <v>6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4</v>
      </c>
      <c r="L435" s="33">
        <f t="shared" si="81"/>
        <v>130.718954248366</v>
      </c>
      <c r="M435" s="37">
        <v>10.548</v>
      </c>
      <c r="N435" s="24">
        <f>+Ene!K435+Feb!K435+Mar!K435+Abr!K435+May!K435+Jun!K435+Jul!K435+Ago!K435+Set!K435+Oct!K435+Nov!K435+Dic!K435</f>
        <v>14</v>
      </c>
      <c r="O435" s="33">
        <f t="shared" si="82"/>
        <v>132.72658323852863</v>
      </c>
      <c r="P435" s="37">
        <v>7.5739999999999998</v>
      </c>
      <c r="Q435" s="24">
        <f>+Ene!L435+Feb!L435+Mar!L435+Abr!L435+May!L435+Jun!L435+Jul!L435+Ago!L435+Set!L435+Oct!L435+Nov!L435+Dic!L435</f>
        <v>5</v>
      </c>
      <c r="R435" s="33">
        <f t="shared" si="83"/>
        <v>66.015315553208339</v>
      </c>
      <c r="S435" s="37">
        <v>18</v>
      </c>
      <c r="T435" s="24">
        <f>+Ene!M435+Feb!M435+Mar!M435+Abr!M435+May!M435+Jun!M435+Jul!M435+Ago!M435+Set!M435+Oct!M435+Nov!M435+Dic!M435</f>
        <v>4</v>
      </c>
      <c r="U435" s="33">
        <f t="shared" si="84"/>
        <v>22.222222222222221</v>
      </c>
      <c r="V435" s="37">
        <v>0</v>
      </c>
      <c r="W435" s="23">
        <f>+Ene!N435+Feb!N435+Mar!N435+Abr!N435+May!N435+Jun!N435+Jul!N435+Ago!N435+Set!N435+Oct!N435+Nov!N435+Dic!N435</f>
        <v>4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22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23</v>
      </c>
      <c r="AD435" s="33">
        <f t="shared" si="87"/>
        <v>108.58275894627513</v>
      </c>
      <c r="AE435" s="37">
        <v>13</v>
      </c>
      <c r="AF435" s="24">
        <f>+Ene!Q435+Feb!Q435+Mar!Q435+Abr!Q435+May!Q435+Jun!Q435+Jul!Q435+Ago!Q435+Set!Q435+Oct!Q435+Nov!Q435+Dic!Q435</f>
        <v>5</v>
      </c>
      <c r="AG435" s="33">
        <f t="shared" si="88"/>
        <v>38.461538461538467</v>
      </c>
      <c r="AH435" s="37">
        <v>88</v>
      </c>
      <c r="AI435" s="24">
        <f>+Ene!R435+Feb!R435+Mar!R435+Abr!R435+May!R435+Jun!R435+Jul!R435+Ago!R435+Set!R435+Oct!R435+Nov!R435+Dic!R435</f>
        <v>16</v>
      </c>
      <c r="AJ435" s="33">
        <f t="shared" si="89"/>
        <v>18.181818181818183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6</v>
      </c>
      <c r="L436" s="33">
        <f t="shared" si="81"/>
        <v>150</v>
      </c>
      <c r="M436" s="37">
        <v>4</v>
      </c>
      <c r="N436" s="24">
        <f>+Ene!K436+Feb!K436+Mar!K436+Abr!K436+May!K436+Jun!K436+Jul!K436+Ago!K436+Set!K436+Oct!K436+Nov!K436+Dic!K436</f>
        <v>4</v>
      </c>
      <c r="O436" s="33">
        <f t="shared" si="82"/>
        <v>100</v>
      </c>
      <c r="P436" s="37">
        <v>6</v>
      </c>
      <c r="Q436" s="24">
        <f>+Ene!L436+Feb!L436+Mar!L436+Abr!L436+May!L436+Jun!L436+Jul!L436+Ago!L436+Set!L436+Oct!L436+Nov!L436+Dic!L436</f>
        <v>2</v>
      </c>
      <c r="R436" s="33">
        <f t="shared" si="83"/>
        <v>33.333333333333329</v>
      </c>
      <c r="S436" s="37">
        <v>0</v>
      </c>
      <c r="T436" s="24">
        <f>+Ene!M436+Feb!M436+Mar!M436+Abr!M436+May!M436+Jun!M436+Jul!M436+Ago!M436+Set!M436+Oct!M436+Nov!M436+Dic!M436</f>
        <v>2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6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15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12</v>
      </c>
      <c r="AD436" s="33">
        <f t="shared" si="87"/>
        <v>85.714285714285708</v>
      </c>
      <c r="AE436" s="37">
        <v>0</v>
      </c>
      <c r="AF436" s="24">
        <f>+Ene!Q436+Feb!Q436+Mar!Q436+Abr!Q436+May!Q436+Jun!Q436+Jul!Q436+Ago!Q436+Set!Q436+Oct!Q436+Nov!Q436+Dic!Q436</f>
        <v>4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10</v>
      </c>
      <c r="AJ436" s="33">
        <f t="shared" si="89"/>
        <v>0</v>
      </c>
      <c r="AK436" s="24">
        <f>+Ene!S436+Feb!S436+Mar!S436+Abr!S436+May!S436+Jun!S436+Jul!S436+Ago!S436+Set!S436+Oct!S436+Nov!S436+Dic!S436</f>
        <v>1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9</v>
      </c>
      <c r="O439" s="33">
        <f t="shared" si="82"/>
        <v>150</v>
      </c>
      <c r="P439" s="37">
        <v>9</v>
      </c>
      <c r="Q439" s="24">
        <f>+Ene!L439+Feb!L439+Mar!L439+Abr!L439+May!L439+Jun!L439+Jul!L439+Ago!L439+Set!L439+Oct!L439+Nov!L439+Dic!L439</f>
        <v>4</v>
      </c>
      <c r="R439" s="33">
        <f t="shared" si="83"/>
        <v>44.444444444444443</v>
      </c>
      <c r="S439" s="37">
        <v>14</v>
      </c>
      <c r="T439" s="24">
        <f>+Ene!M439+Feb!M439+Mar!M439+Abr!M439+May!M439+Jun!M439+Jul!M439+Ago!M439+Set!M439+Oct!M439+Nov!M439+Dic!M439</f>
        <v>6</v>
      </c>
      <c r="U439" s="33">
        <f t="shared" si="84"/>
        <v>42.857142857142854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10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14</v>
      </c>
      <c r="AD439" s="33">
        <f t="shared" si="87"/>
        <v>82.35294117647058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14</v>
      </c>
      <c r="AJ439" s="33">
        <f t="shared" si="89"/>
        <v>20.289855072463769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6</v>
      </c>
      <c r="L444" s="33">
        <f t="shared" si="81"/>
        <v>200</v>
      </c>
      <c r="M444" s="37">
        <v>8</v>
      </c>
      <c r="N444" s="24">
        <f>+Ene!K444+Feb!K444+Mar!K444+Abr!K444+May!K444+Jun!K444+Jul!K444+Ago!K444+Set!K444+Oct!K444+Nov!K444+Dic!K444</f>
        <v>2</v>
      </c>
      <c r="O444" s="33">
        <f t="shared" si="82"/>
        <v>25</v>
      </c>
      <c r="P444" s="37">
        <v>18</v>
      </c>
      <c r="Q444" s="24">
        <f>+Ene!L444+Feb!L444+Mar!L444+Abr!L444+May!L444+Jun!L444+Jul!L444+Ago!L444+Set!L444+Oct!L444+Nov!L444+Dic!L444</f>
        <v>3</v>
      </c>
      <c r="R444" s="33">
        <f t="shared" si="83"/>
        <v>16.666666666666664</v>
      </c>
      <c r="S444" s="37">
        <v>15</v>
      </c>
      <c r="T444" s="24">
        <f>+Ene!M444+Feb!M444+Mar!M444+Abr!M444+May!M444+Jun!M444+Jul!M444+Ago!M444+Set!M444+Oct!M444+Nov!M444+Dic!M444</f>
        <v>1</v>
      </c>
      <c r="U444" s="33">
        <f t="shared" si="84"/>
        <v>6.666666666666667</v>
      </c>
      <c r="V444" s="37">
        <v>0</v>
      </c>
      <c r="W444" s="23">
        <f>+Ene!N444+Feb!N444+Mar!N444+Abr!N444+May!N444+Jun!N444+Jul!N444+Ago!N444+Set!N444+Oct!N444+Nov!N444+Dic!N444</f>
        <v>6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18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11</v>
      </c>
      <c r="AD444" s="33">
        <f t="shared" si="87"/>
        <v>37.931034482758619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5</v>
      </c>
      <c r="L446" s="33">
        <f t="shared" si="81"/>
        <v>250</v>
      </c>
      <c r="M446" s="37">
        <v>12</v>
      </c>
      <c r="N446" s="24">
        <f>+Ene!K446+Feb!K446+Mar!K446+Abr!K446+May!K446+Jun!K446+Jul!K446+Ago!K446+Set!K446+Oct!K446+Nov!K446+Dic!K446</f>
        <v>6</v>
      </c>
      <c r="O446" s="33">
        <f t="shared" si="82"/>
        <v>50</v>
      </c>
      <c r="P446" s="37">
        <v>14</v>
      </c>
      <c r="Q446" s="24">
        <f>+Ene!L446+Feb!L446+Mar!L446+Abr!L446+May!L446+Jun!L446+Jul!L446+Ago!L446+Set!L446+Oct!L446+Nov!L446+Dic!L446</f>
        <v>2</v>
      </c>
      <c r="R446" s="33">
        <f t="shared" si="83"/>
        <v>14.285714285714285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5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12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13</v>
      </c>
      <c r="AD446" s="33">
        <f t="shared" si="87"/>
        <v>46.428571428571431</v>
      </c>
      <c r="AE446" s="37">
        <v>7</v>
      </c>
      <c r="AF446" s="24">
        <f>+Ene!Q446+Feb!Q446+Mar!Q446+Abr!Q446+May!Q446+Jun!Q446+Jul!Q446+Ago!Q446+Set!Q446+Oct!Q446+Nov!Q446+Dic!Q446</f>
        <v>3</v>
      </c>
      <c r="AG446" s="33">
        <f t="shared" si="88"/>
        <v>42.857142857142854</v>
      </c>
      <c r="AH446" s="37">
        <v>102</v>
      </c>
      <c r="AI446" s="24">
        <f>+Ene!R446+Feb!R446+Mar!R446+Abr!R446+May!R446+Jun!R446+Jul!R446+Ago!R446+Set!R446+Oct!R446+Nov!R446+Dic!R446</f>
        <v>3</v>
      </c>
      <c r="AJ446" s="33">
        <f t="shared" si="89"/>
        <v>2.9411764705882351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3</v>
      </c>
      <c r="L447" s="33">
        <f t="shared" si="81"/>
        <v>100</v>
      </c>
      <c r="M447" s="37">
        <v>5</v>
      </c>
      <c r="N447" s="24">
        <f>+Ene!K447+Feb!K447+Mar!K447+Abr!K447+May!K447+Jun!K447+Jul!K447+Ago!K447+Set!K447+Oct!K447+Nov!K447+Dic!K447</f>
        <v>11</v>
      </c>
      <c r="O447" s="33">
        <f t="shared" si="82"/>
        <v>220.00000000000003</v>
      </c>
      <c r="P447" s="37">
        <v>5</v>
      </c>
      <c r="Q447" s="24">
        <f>+Ene!L447+Feb!L447+Mar!L447+Abr!L447+May!L447+Jun!L447+Jul!L447+Ago!L447+Set!L447+Oct!L447+Nov!L447+Dic!L447</f>
        <v>6</v>
      </c>
      <c r="R447" s="33">
        <f t="shared" si="83"/>
        <v>120</v>
      </c>
      <c r="S447" s="37">
        <v>25</v>
      </c>
      <c r="T447" s="24">
        <f>+Ene!M447+Feb!M447+Mar!M447+Abr!M447+May!M447+Jun!M447+Jul!M447+Ago!M447+Set!M447+Oct!M447+Nov!M447+Dic!M447</f>
        <v>1</v>
      </c>
      <c r="U447" s="33">
        <f t="shared" si="84"/>
        <v>4</v>
      </c>
      <c r="V447" s="37">
        <v>0</v>
      </c>
      <c r="W447" s="23">
        <f>+Ene!N447+Feb!N447+Mar!N447+Abr!N447+May!N447+Jun!N447+Jul!N447+Ago!N447+Set!N447+Oct!N447+Nov!N447+Dic!N447</f>
        <v>3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15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20</v>
      </c>
      <c r="AD447" s="33">
        <f t="shared" si="87"/>
        <v>153.84615384615387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2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2</v>
      </c>
      <c r="AR447" s="33">
        <f t="shared" si="91"/>
        <v>13.333333333333334</v>
      </c>
      <c r="AS447" s="24">
        <f t="shared" si="92"/>
        <v>2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5</v>
      </c>
      <c r="L448" s="33">
        <f t="shared" si="81"/>
        <v>250</v>
      </c>
      <c r="M448" s="37">
        <v>7</v>
      </c>
      <c r="N448" s="24">
        <f>+Ene!K448+Feb!K448+Mar!K448+Abr!K448+May!K448+Jun!K448+Jul!K448+Ago!K448+Set!K448+Oct!K448+Nov!K448+Dic!K448</f>
        <v>6</v>
      </c>
      <c r="O448" s="33">
        <f t="shared" si="82"/>
        <v>85.714285714285708</v>
      </c>
      <c r="P448" s="37">
        <v>4</v>
      </c>
      <c r="Q448" s="24">
        <f>+Ene!L448+Feb!L448+Mar!L448+Abr!L448+May!L448+Jun!L448+Jul!L448+Ago!L448+Set!L448+Oct!L448+Nov!L448+Dic!L448</f>
        <v>6</v>
      </c>
      <c r="R448" s="33">
        <f t="shared" si="83"/>
        <v>150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5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9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17</v>
      </c>
      <c r="AD448" s="33">
        <f t="shared" si="87"/>
        <v>130.76923076923077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2</v>
      </c>
      <c r="L450" s="33">
        <f t="shared" si="81"/>
        <v>100</v>
      </c>
      <c r="M450" s="37">
        <v>7</v>
      </c>
      <c r="N450" s="24">
        <f>+Ene!K450+Feb!K450+Mar!K450+Abr!K450+May!K450+Jun!K450+Jul!K450+Ago!K450+Set!K450+Oct!K450+Nov!K450+Dic!K450</f>
        <v>5</v>
      </c>
      <c r="O450" s="33">
        <f t="shared" si="82"/>
        <v>71.428571428571431</v>
      </c>
      <c r="P450" s="37">
        <v>9</v>
      </c>
      <c r="Q450" s="24">
        <f>+Ene!L450+Feb!L450+Mar!L450+Abr!L450+May!L450+Jun!L450+Jul!L450+Ago!L450+Set!L450+Oct!L450+Nov!L450+Dic!L450</f>
        <v>4</v>
      </c>
      <c r="R450" s="33">
        <f t="shared" si="83"/>
        <v>44.444444444444443</v>
      </c>
      <c r="S450" s="37">
        <v>0</v>
      </c>
      <c r="T450" s="24">
        <f>+Ene!M450+Feb!M450+Mar!M450+Abr!M450+May!M450+Jun!M450+Jul!M450+Ago!M450+Set!M450+Oct!M450+Nov!M450+Dic!M450</f>
        <v>3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10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11</v>
      </c>
      <c r="AD450" s="33">
        <f t="shared" si="87"/>
        <v>61.111111111111114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1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1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11</v>
      </c>
      <c r="L451" s="33">
        <f t="shared" si="81"/>
        <v>275</v>
      </c>
      <c r="M451" s="37">
        <v>20</v>
      </c>
      <c r="N451" s="24">
        <f>+Ene!K451+Feb!K451+Mar!K451+Abr!K451+May!K451+Jun!K451+Jul!K451+Ago!K451+Set!K451+Oct!K451+Nov!K451+Dic!K451</f>
        <v>11</v>
      </c>
      <c r="O451" s="33">
        <f t="shared" si="82"/>
        <v>55.000000000000007</v>
      </c>
      <c r="P451" s="37">
        <v>25</v>
      </c>
      <c r="Q451" s="24">
        <f>+Ene!L451+Feb!L451+Mar!L451+Abr!L451+May!L451+Jun!L451+Jul!L451+Ago!L451+Set!L451+Oct!L451+Nov!L451+Dic!L451</f>
        <v>1</v>
      </c>
      <c r="R451" s="33">
        <f t="shared" si="83"/>
        <v>4</v>
      </c>
      <c r="S451" s="37">
        <v>0</v>
      </c>
      <c r="T451" s="24">
        <f>+Ene!M451+Feb!M451+Mar!M451+Abr!M451+May!M451+Jun!M451+Jul!M451+Ago!M451+Set!M451+Oct!M451+Nov!M451+Dic!M451</f>
        <v>3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29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23</v>
      </c>
      <c r="AD451" s="33">
        <f t="shared" si="87"/>
        <v>46.938775510204081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2</v>
      </c>
      <c r="AJ451" s="33">
        <f t="shared" si="89"/>
        <v>0</v>
      </c>
      <c r="AK451" s="24">
        <f>+Ene!S451+Feb!S451+Mar!S451+Abr!S451+May!S451+Jun!S451+Jul!S451+Ago!S451+Set!S451+Oct!S451+Nov!S451+Dic!S451</f>
        <v>13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6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4</v>
      </c>
      <c r="AR451" s="33">
        <f t="shared" si="91"/>
        <v>8.3333333333333321</v>
      </c>
      <c r="AS451" s="24">
        <f t="shared" si="92"/>
        <v>6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7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2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4</v>
      </c>
      <c r="L455" s="33">
        <f t="shared" si="94"/>
        <v>66.666666666666657</v>
      </c>
      <c r="M455" s="37">
        <v>22</v>
      </c>
      <c r="N455" s="24">
        <f>+Ene!K455+Feb!K455+Mar!K455+Abr!K455+May!K455+Jun!K455+Jul!K455+Ago!K455+Set!K455+Oct!K455+Nov!K455+Dic!K455</f>
        <v>20</v>
      </c>
      <c r="O455" s="33">
        <f t="shared" si="95"/>
        <v>90.909090909090907</v>
      </c>
      <c r="P455" s="37">
        <v>11</v>
      </c>
      <c r="Q455" s="24">
        <f>+Ene!L455+Feb!L455+Mar!L455+Abr!L455+May!L455+Jun!L455+Jul!L455+Ago!L455+Set!L455+Oct!L455+Nov!L455+Dic!L455</f>
        <v>10</v>
      </c>
      <c r="R455" s="33">
        <f t="shared" si="96"/>
        <v>90.909090909090907</v>
      </c>
      <c r="S455" s="37">
        <v>24</v>
      </c>
      <c r="T455" s="24">
        <f>+Ene!M455+Feb!M455+Mar!M455+Abr!M455+May!M455+Jun!M455+Jul!M455+Ago!M455+Set!M455+Oct!M455+Nov!M455+Dic!M455</f>
        <v>2</v>
      </c>
      <c r="U455" s="33">
        <f t="shared" si="97"/>
        <v>8.3333333333333321</v>
      </c>
      <c r="V455" s="37">
        <v>0</v>
      </c>
      <c r="W455" s="23">
        <f>+Ene!N455+Feb!N455+Mar!N455+Abr!N455+May!N455+Jun!N455+Jul!N455+Ago!N455+Set!N455+Oct!N455+Nov!N455+Dic!N455</f>
        <v>4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30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34</v>
      </c>
      <c r="AD455" s="33">
        <f t="shared" si="100"/>
        <v>87.179487179487182</v>
      </c>
      <c r="AE455" s="37">
        <v>26</v>
      </c>
      <c r="AF455" s="24">
        <f>+Ene!Q455+Feb!Q455+Mar!Q455+Abr!Q455+May!Q455+Jun!Q455+Jul!Q455+Ago!Q455+Set!Q455+Oct!Q455+Nov!Q455+Dic!Q455</f>
        <v>3</v>
      </c>
      <c r="AG455" s="33">
        <f t="shared" si="101"/>
        <v>11.538461538461538</v>
      </c>
      <c r="AH455" s="37">
        <v>140</v>
      </c>
      <c r="AI455" s="24">
        <f>+Ene!R455+Feb!R455+Mar!R455+Abr!R455+May!R455+Jun!R455+Jul!R455+Ago!R455+Set!R455+Oct!R455+Nov!R455+Dic!R455</f>
        <v>31</v>
      </c>
      <c r="AJ455" s="33">
        <f t="shared" si="102"/>
        <v>22.142857142857142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1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1</v>
      </c>
      <c r="AT455" s="24">
        <f>+Ene!X455+Feb!X455+Mar!X455+Abr!X455+May!X455+Jun!X455+Jul!X455+Ago!X455+Set!X455+Oct!X455+Nov!X455+Dic!X455</f>
        <v>1</v>
      </c>
      <c r="AU455" s="33">
        <f t="shared" si="106"/>
        <v>100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4</v>
      </c>
      <c r="L456" s="33">
        <f t="shared" si="94"/>
        <v>200</v>
      </c>
      <c r="M456" s="37">
        <v>6</v>
      </c>
      <c r="N456" s="24">
        <f>+Ene!K456+Feb!K456+Mar!K456+Abr!K456+May!K456+Jun!K456+Jul!K456+Ago!K456+Set!K456+Oct!K456+Nov!K456+Dic!K456</f>
        <v>7</v>
      </c>
      <c r="O456" s="33">
        <f t="shared" si="95"/>
        <v>116.66666666666667</v>
      </c>
      <c r="P456" s="37">
        <v>2</v>
      </c>
      <c r="Q456" s="24">
        <f>+Ene!L456+Feb!L456+Mar!L456+Abr!L456+May!L456+Jun!L456+Jul!L456+Ago!L456+Set!L456+Oct!L456+Nov!L456+Dic!L456</f>
        <v>4</v>
      </c>
      <c r="R456" s="33">
        <f t="shared" si="96"/>
        <v>200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4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12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15</v>
      </c>
      <c r="AD456" s="33">
        <f t="shared" si="100"/>
        <v>150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3</v>
      </c>
      <c r="L457" s="33">
        <f t="shared" si="94"/>
        <v>300</v>
      </c>
      <c r="M457" s="37">
        <v>13</v>
      </c>
      <c r="N457" s="24">
        <f>+Ene!K457+Feb!K457+Mar!K457+Abr!K457+May!K457+Jun!K457+Jul!K457+Ago!K457+Set!K457+Oct!K457+Nov!K457+Dic!K457</f>
        <v>6</v>
      </c>
      <c r="O457" s="33">
        <f t="shared" si="95"/>
        <v>46.153846153846153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1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3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11</v>
      </c>
      <c r="AD457" s="33">
        <f t="shared" si="100"/>
        <v>50</v>
      </c>
      <c r="AE457" s="37">
        <v>5</v>
      </c>
      <c r="AF457" s="24">
        <f>+Ene!Q457+Feb!Q457+Mar!Q457+Abr!Q457+May!Q457+Jun!Q457+Jul!Q457+Ago!Q457+Set!Q457+Oct!Q457+Nov!Q457+Dic!Q457</f>
        <v>2</v>
      </c>
      <c r="AG457" s="33">
        <f t="shared" si="101"/>
        <v>40</v>
      </c>
      <c r="AH457" s="37">
        <v>67</v>
      </c>
      <c r="AI457" s="24">
        <f>+Ene!R457+Feb!R457+Mar!R457+Abr!R457+May!R457+Jun!R457+Jul!R457+Ago!R457+Set!R457+Oct!R457+Nov!R457+Dic!R457</f>
        <v>17</v>
      </c>
      <c r="AJ457" s="33">
        <f t="shared" si="102"/>
        <v>25.373134328358208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3</v>
      </c>
      <c r="L458" s="33">
        <f t="shared" si="94"/>
        <v>150</v>
      </c>
      <c r="M458" s="37">
        <v>7</v>
      </c>
      <c r="N458" s="24">
        <f>+Ene!K458+Feb!K458+Mar!K458+Abr!K458+May!K458+Jun!K458+Jul!K458+Ago!K458+Set!K458+Oct!K458+Nov!K458+Dic!K458</f>
        <v>11</v>
      </c>
      <c r="O458" s="33">
        <f t="shared" si="95"/>
        <v>157.14285714285714</v>
      </c>
      <c r="P458" s="37">
        <v>8</v>
      </c>
      <c r="Q458" s="24">
        <f>+Ene!L458+Feb!L458+Mar!L458+Abr!L458+May!L458+Jun!L458+Jul!L458+Ago!L458+Set!L458+Oct!L458+Nov!L458+Dic!L458</f>
        <v>3</v>
      </c>
      <c r="R458" s="33">
        <f t="shared" si="96"/>
        <v>37.5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3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7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17</v>
      </c>
      <c r="AD458" s="33">
        <f t="shared" si="100"/>
        <v>100</v>
      </c>
      <c r="AE458" s="37">
        <v>8</v>
      </c>
      <c r="AF458" s="24">
        <f>+Ene!Q458+Feb!Q458+Mar!Q458+Abr!Q458+May!Q458+Jun!Q458+Jul!Q458+Ago!Q458+Set!Q458+Oct!Q458+Nov!Q458+Dic!Q458</f>
        <v>3</v>
      </c>
      <c r="AG458" s="33">
        <f t="shared" si="101"/>
        <v>37.5</v>
      </c>
      <c r="AH458" s="37">
        <v>60</v>
      </c>
      <c r="AI458" s="24">
        <f>+Ene!R458+Feb!R458+Mar!R458+Abr!R458+May!R458+Jun!R458+Jul!R458+Ago!R458+Set!R458+Oct!R458+Nov!R458+Dic!R458</f>
        <v>13</v>
      </c>
      <c r="AJ458" s="33">
        <f t="shared" si="102"/>
        <v>21.666666666666668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2</v>
      </c>
      <c r="L459" s="33">
        <f t="shared" si="94"/>
        <v>100</v>
      </c>
      <c r="M459" s="37">
        <v>5</v>
      </c>
      <c r="N459" s="24">
        <f>+Ene!K459+Feb!K459+Mar!K459+Abr!K459+May!K459+Jun!K459+Jul!K459+Ago!K459+Set!K459+Oct!K459+Nov!K459+Dic!K459</f>
        <v>5</v>
      </c>
      <c r="O459" s="33">
        <f t="shared" si="95"/>
        <v>100</v>
      </c>
      <c r="P459" s="37">
        <v>7</v>
      </c>
      <c r="Q459" s="24">
        <f>+Ene!L459+Feb!L459+Mar!L459+Abr!L459+May!L459+Jun!L459+Jul!L459+Ago!L459+Set!L459+Oct!L459+Nov!L459+Dic!L459</f>
        <v>1</v>
      </c>
      <c r="R459" s="33">
        <f t="shared" si="96"/>
        <v>14.285714285714285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2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14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8</v>
      </c>
      <c r="AD459" s="33">
        <f t="shared" si="100"/>
        <v>57.142857142857139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2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1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1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>
        <v>7.5739999999999998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8.2040000000000006</v>
      </c>
      <c r="N466" s="24">
        <f>+Ene!K466+Feb!K466+Mar!K466+Abr!K466+May!K466+Jun!K466+Jul!K466+Ago!K466+Set!K466+Oct!K466+Nov!K466+Dic!K466</f>
        <v>4</v>
      </c>
      <c r="O466" s="33">
        <f t="shared" si="95"/>
        <v>48.756704046806433</v>
      </c>
      <c r="P466" s="37">
        <v>15.148</v>
      </c>
      <c r="Q466" s="24">
        <f>+Ene!L466+Feb!L466+Mar!L466+Abr!L466+May!L466+Jun!L466+Jul!L466+Ago!L466+Set!L466+Oct!L466+Nov!L466+Dic!L466</f>
        <v>2</v>
      </c>
      <c r="R466" s="33">
        <f t="shared" si="96"/>
        <v>13.203063110641668</v>
      </c>
      <c r="S466" s="37">
        <v>15</v>
      </c>
      <c r="T466" s="24">
        <f>+Ene!M466+Feb!M466+Mar!M466+Abr!M466+May!M466+Jun!M466+Jul!M466+Ago!M466+Set!M466+Oct!M466+Nov!M466+Dic!M466</f>
        <v>2</v>
      </c>
      <c r="U466" s="33">
        <f t="shared" si="97"/>
        <v>13.333333333333334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6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6</v>
      </c>
      <c r="AD466" s="33">
        <f t="shared" si="100"/>
        <v>23.629489603024574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10</v>
      </c>
      <c r="AJ466" s="33">
        <f t="shared" si="102"/>
        <v>11.76470588235294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6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2</v>
      </c>
      <c r="AR466" s="33">
        <f t="shared" si="104"/>
        <v>8.1274382314694407</v>
      </c>
      <c r="AS466" s="24">
        <f t="shared" si="105"/>
        <v>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2.3440000000000003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>
        <v>2.1639999999999997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2</v>
      </c>
      <c r="O471" s="33">
        <f t="shared" si="95"/>
        <v>37.921880925293891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7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3</v>
      </c>
      <c r="AD471" s="33">
        <f t="shared" si="100"/>
        <v>19.44390433599067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3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3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3</v>
      </c>
      <c r="L472" s="33">
        <f t="shared" si="94"/>
        <v>235.29411764705884</v>
      </c>
      <c r="M472" s="37">
        <v>6.4460000000000006</v>
      </c>
      <c r="N472" s="24">
        <f>+Ene!K472+Feb!K472+Mar!K472+Abr!K472+May!K472+Jun!K472+Jul!K472+Ago!K472+Set!K472+Oct!K472+Nov!K472+Dic!K472</f>
        <v>2</v>
      </c>
      <c r="O472" s="33">
        <f t="shared" si="95"/>
        <v>31.026993484331367</v>
      </c>
      <c r="P472" s="37">
        <v>5.9509999999999996</v>
      </c>
      <c r="Q472" s="24">
        <f>+Ene!L472+Feb!L472+Mar!L472+Abr!L472+May!L472+Jun!L472+Jul!L472+Ago!L472+Set!L472+Oct!L472+Nov!L472+Dic!L472</f>
        <v>3</v>
      </c>
      <c r="R472" s="33">
        <f t="shared" si="96"/>
        <v>50.411695513359099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11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8</v>
      </c>
      <c r="AD472" s="33">
        <f t="shared" si="100"/>
        <v>58.513750731421879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4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3</v>
      </c>
      <c r="O506" s="33">
        <f t="shared" si="95"/>
        <v>42.857142857142854</v>
      </c>
      <c r="P506" s="37">
        <v>9</v>
      </c>
      <c r="Q506" s="24">
        <f>+Ene!L506+Feb!L506+Mar!L506+Abr!L506+May!L506+Jun!L506+Jul!L506+Ago!L506+Set!L506+Oct!L506+Nov!L506+Dic!L506</f>
        <v>1</v>
      </c>
      <c r="R506" s="33">
        <f t="shared" si="96"/>
        <v>11.111111111111111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8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7</v>
      </c>
      <c r="AD506" s="33">
        <f t="shared" si="100"/>
        <v>41.17647058823529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4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4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8</v>
      </c>
      <c r="L507" s="33">
        <f t="shared" si="94"/>
        <v>266.66666666666663</v>
      </c>
      <c r="M507" s="37">
        <v>6</v>
      </c>
      <c r="N507" s="24">
        <f>+Ene!K507+Feb!K507+Mar!K507+Abr!K507+May!K507+Jun!K507+Jul!K507+Ago!K507+Set!K507+Oct!K507+Nov!K507+Dic!K507</f>
        <v>9</v>
      </c>
      <c r="O507" s="33">
        <f t="shared" si="95"/>
        <v>150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8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16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19</v>
      </c>
      <c r="AD507" s="33">
        <f t="shared" si="100"/>
        <v>111.76470588235294</v>
      </c>
      <c r="AE507" s="37">
        <v>12</v>
      </c>
      <c r="AF507" s="24">
        <f>+Ene!Q507+Feb!Q507+Mar!Q507+Abr!Q507+May!Q507+Jun!Q507+Jul!Q507+Ago!Q507+Set!Q507+Oct!Q507+Nov!Q507+Dic!Q507</f>
        <v>5</v>
      </c>
      <c r="AG507" s="33">
        <f t="shared" si="101"/>
        <v>41.666666666666671</v>
      </c>
      <c r="AH507" s="37">
        <v>58</v>
      </c>
      <c r="AI507" s="24">
        <f>+Ene!R507+Feb!R507+Mar!R507+Abr!R507+May!R507+Jun!R507+Jul!R507+Ago!R507+Set!R507+Oct!R507+Nov!R507+Dic!R507</f>
        <v>9</v>
      </c>
      <c r="AJ507" s="33">
        <f t="shared" si="102"/>
        <v>15.517241379310345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1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1</v>
      </c>
      <c r="AR507" s="33">
        <f t="shared" si="104"/>
        <v>5.2631578947368416</v>
      </c>
      <c r="AS507" s="24">
        <f t="shared" si="105"/>
        <v>1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16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6</v>
      </c>
      <c r="AG508" s="33">
        <f t="shared" si="101"/>
        <v>37.5</v>
      </c>
      <c r="AH508" s="37">
        <v>76</v>
      </c>
      <c r="AI508" s="24">
        <f>+Ene!R508+Feb!R508+Mar!R508+Abr!R508+May!R508+Jun!R508+Jul!R508+Ago!R508+Set!R508+Oct!R508+Nov!R508+Dic!R508</f>
        <v>24</v>
      </c>
      <c r="AJ508" s="33">
        <f t="shared" si="102"/>
        <v>31.578947368421051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10</v>
      </c>
      <c r="L522" s="33">
        <f t="shared" si="107"/>
        <v>333.33333333333337</v>
      </c>
      <c r="M522" s="37">
        <v>9</v>
      </c>
      <c r="N522" s="24">
        <f>+Ene!K522+Feb!K522+Mar!K522+Abr!K522+May!K522+Jun!K522+Jul!K522+Ago!K522+Set!K522+Oct!K522+Nov!K522+Dic!K522</f>
        <v>14</v>
      </c>
      <c r="O522" s="33">
        <f t="shared" si="108"/>
        <v>155.55555555555557</v>
      </c>
      <c r="P522" s="37">
        <v>9</v>
      </c>
      <c r="Q522" s="24">
        <f>+Ene!L522+Feb!L522+Mar!L522+Abr!L522+May!L522+Jun!L522+Jul!L522+Ago!L522+Set!L522+Oct!L522+Nov!L522+Dic!L522</f>
        <v>9</v>
      </c>
      <c r="R522" s="33">
        <f t="shared" si="109"/>
        <v>100</v>
      </c>
      <c r="S522" s="37">
        <v>10</v>
      </c>
      <c r="T522" s="24">
        <f>+Ene!M522+Feb!M522+Mar!M522+Abr!M522+May!M522+Jun!M522+Jul!M522+Ago!M522+Set!M522+Oct!M522+Nov!M522+Dic!M522</f>
        <v>3</v>
      </c>
      <c r="U522" s="33">
        <f t="shared" si="110"/>
        <v>30</v>
      </c>
      <c r="V522" s="37">
        <v>0</v>
      </c>
      <c r="W522" s="23">
        <f>+Ene!N522+Feb!N522+Mar!N522+Abr!N522+May!N522+Jun!N522+Jul!N522+Ago!N522+Set!N522+Oct!N522+Nov!N522+Dic!N522</f>
        <v>9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18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33</v>
      </c>
      <c r="AD522" s="33">
        <f t="shared" si="113"/>
        <v>157.14285714285714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1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1</v>
      </c>
      <c r="AR522" s="33">
        <f t="shared" si="117"/>
        <v>4</v>
      </c>
      <c r="AS522" s="24">
        <f t="shared" si="118"/>
        <v>1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2</v>
      </c>
      <c r="AJ524" s="33">
        <f t="shared" si="115"/>
        <v>15.384615384615385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1</v>
      </c>
      <c r="L525" s="33">
        <f t="shared" si="107"/>
        <v>25</v>
      </c>
      <c r="M525" s="37">
        <v>18</v>
      </c>
      <c r="N525" s="24">
        <f>+Ene!K525+Feb!K525+Mar!K525+Abr!K525+May!K525+Jun!K525+Jul!K525+Ago!K525+Set!K525+Oct!K525+Nov!K525+Dic!K525</f>
        <v>3</v>
      </c>
      <c r="O525" s="33">
        <f t="shared" si="108"/>
        <v>16.666666666666664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4</v>
      </c>
      <c r="AD525" s="33">
        <f t="shared" si="113"/>
        <v>9.0909090909090917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8</v>
      </c>
      <c r="L532" s="33">
        <f t="shared" si="107"/>
        <v>224.08963585434174</v>
      </c>
      <c r="M532" s="37">
        <v>12.306000000000001</v>
      </c>
      <c r="N532" s="24">
        <f>+Ene!K532+Feb!K532+Mar!K532+Abr!K532+May!K532+Jun!K532+Jul!K532+Ago!K532+Set!K532+Oct!K532+Nov!K532+Dic!K532</f>
        <v>7</v>
      </c>
      <c r="O532" s="33">
        <f t="shared" si="108"/>
        <v>56.882821387940844</v>
      </c>
      <c r="P532" s="37">
        <v>9.1969999999999992</v>
      </c>
      <c r="Q532" s="24">
        <f>+Ene!L532+Feb!L532+Mar!L532+Abr!L532+May!L532+Jun!L532+Jul!L532+Ago!L532+Set!L532+Oct!L532+Nov!L532+Dic!L532</f>
        <v>7</v>
      </c>
      <c r="R532" s="33">
        <f t="shared" si="109"/>
        <v>76.111775578993161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8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16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22</v>
      </c>
      <c r="AD532" s="33">
        <f t="shared" si="113"/>
        <v>87.743788138635182</v>
      </c>
      <c r="AE532" s="37">
        <v>15</v>
      </c>
      <c r="AF532" s="24">
        <f>+Ene!Q532+Feb!Q532+Mar!Q532+Abr!Q532+May!Q532+Jun!Q532+Jul!Q532+Ago!Q532+Set!Q532+Oct!Q532+Nov!Q532+Dic!Q532</f>
        <v>6</v>
      </c>
      <c r="AG532" s="33">
        <f t="shared" si="114"/>
        <v>40</v>
      </c>
      <c r="AH532" s="37">
        <v>84</v>
      </c>
      <c r="AI532" s="24">
        <f>+Ene!R532+Feb!R532+Mar!R532+Abr!R532+May!R532+Jun!R532+Jul!R532+Ago!R532+Set!R532+Oct!R532+Nov!R532+Dic!R532</f>
        <v>17</v>
      </c>
      <c r="AJ532" s="33">
        <f t="shared" si="115"/>
        <v>20.238095238095237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7</v>
      </c>
      <c r="L535" s="33">
        <f t="shared" si="107"/>
        <v>140</v>
      </c>
      <c r="M535" s="37">
        <v>15</v>
      </c>
      <c r="N535" s="24">
        <f>+Ene!K535+Feb!K535+Mar!K535+Abr!K535+May!K535+Jun!K535+Jul!K535+Ago!K535+Set!K535+Oct!K535+Nov!K535+Dic!K535</f>
        <v>7</v>
      </c>
      <c r="O535" s="33">
        <f t="shared" si="108"/>
        <v>46.666666666666664</v>
      </c>
      <c r="P535" s="37">
        <v>12</v>
      </c>
      <c r="Q535" s="24">
        <f>+Ene!L535+Feb!L535+Mar!L535+Abr!L535+May!L535+Jun!L535+Jul!L535+Ago!L535+Set!L535+Oct!L535+Nov!L535+Dic!L535</f>
        <v>5</v>
      </c>
      <c r="R535" s="33">
        <f t="shared" si="109"/>
        <v>41.666666666666671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7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24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19</v>
      </c>
      <c r="AD535" s="33">
        <f t="shared" si="113"/>
        <v>59.375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1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10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3</v>
      </c>
      <c r="AR535" s="33">
        <f t="shared" si="117"/>
        <v>8.1300813008130071</v>
      </c>
      <c r="AS535" s="24">
        <f t="shared" si="118"/>
        <v>10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3</v>
      </c>
      <c r="L550" s="33">
        <f t="shared" si="107"/>
        <v>300</v>
      </c>
      <c r="M550" s="37">
        <v>0</v>
      </c>
      <c r="N550" s="24">
        <f>+Ene!K550+Feb!K550+Mar!K550+Abr!K550+May!K550+Jun!K550+Jul!K550+Ago!K550+Set!K550+Oct!K550+Nov!K550+Dic!K550</f>
        <v>2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3</v>
      </c>
      <c r="R550" s="33">
        <f t="shared" si="109"/>
        <v>150</v>
      </c>
      <c r="S550" s="37">
        <v>0</v>
      </c>
      <c r="T550" s="24">
        <f>+Ene!M550+Feb!M550+Mar!M550+Abr!M550+May!M550+Jun!M550+Jul!M550+Ago!M550+Set!M550+Oct!M550+Nov!M550+Dic!M550</f>
        <v>1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3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6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8</v>
      </c>
      <c r="AD550" s="33">
        <f t="shared" si="113"/>
        <v>266.66666666666663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3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1</v>
      </c>
      <c r="AR550" s="33">
        <f t="shared" si="117"/>
        <v>16.666666666666664</v>
      </c>
      <c r="AS550" s="24">
        <f t="shared" si="118"/>
        <v>3</v>
      </c>
      <c r="AT550" s="24">
        <f>+Ene!X550+Feb!X550+Mar!X550+Abr!X550+May!X550+Jun!X550+Jul!X550+Ago!X550+Set!X550+Oct!X550+Nov!X550+Dic!X550</f>
        <v>3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2</v>
      </c>
      <c r="L551" s="33">
        <f t="shared" si="107"/>
        <v>200</v>
      </c>
      <c r="M551" s="37">
        <v>2</v>
      </c>
      <c r="N551" s="24">
        <f>+Ene!K551+Feb!K551+Mar!K551+Abr!K551+May!K551+Jun!K551+Jul!K551+Ago!K551+Set!K551+Oct!K551+Nov!K551+Dic!K551</f>
        <v>1</v>
      </c>
      <c r="O551" s="33">
        <f t="shared" si="108"/>
        <v>50</v>
      </c>
      <c r="P551" s="37">
        <v>3</v>
      </c>
      <c r="Q551" s="24">
        <f>+Ene!L551+Feb!L551+Mar!L551+Abr!L551+May!L551+Jun!L551+Jul!L551+Ago!L551+Set!L551+Oct!L551+Nov!L551+Dic!L551</f>
        <v>2</v>
      </c>
      <c r="R551" s="33">
        <f t="shared" si="109"/>
        <v>66.666666666666657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2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11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5</v>
      </c>
      <c r="AD551" s="33">
        <f t="shared" si="113"/>
        <v>83.333333333333343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6</v>
      </c>
      <c r="L552" s="33">
        <f t="shared" si="107"/>
        <v>150</v>
      </c>
      <c r="M552" s="37">
        <v>8</v>
      </c>
      <c r="N552" s="24">
        <f>+Ene!K552+Feb!K552+Mar!K552+Abr!K552+May!K552+Jun!K552+Jul!K552+Ago!K552+Set!K552+Oct!K552+Nov!K552+Dic!K552</f>
        <v>7</v>
      </c>
      <c r="O552" s="33">
        <f t="shared" si="108"/>
        <v>87.5</v>
      </c>
      <c r="P552" s="37">
        <v>4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5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17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13</v>
      </c>
      <c r="AD552" s="33">
        <f t="shared" si="113"/>
        <v>81.25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5</v>
      </c>
      <c r="L553" s="33">
        <f t="shared" si="107"/>
        <v>166.66666666666669</v>
      </c>
      <c r="M553" s="37">
        <v>2</v>
      </c>
      <c r="N553" s="24">
        <f>+Ene!K553+Feb!K553+Mar!K553+Abr!K553+May!K553+Jun!K553+Jul!K553+Ago!K553+Set!K553+Oct!K553+Nov!K553+Dic!K553</f>
        <v>3</v>
      </c>
      <c r="O553" s="33">
        <f t="shared" si="108"/>
        <v>150</v>
      </c>
      <c r="P553" s="37">
        <v>1</v>
      </c>
      <c r="Q553" s="24">
        <f>+Ene!L553+Feb!L553+Mar!L553+Abr!L553+May!L553+Jun!L553+Jul!L553+Ago!L553+Set!L553+Oct!L553+Nov!L553+Dic!L553</f>
        <v>7</v>
      </c>
      <c r="R553" s="33">
        <f t="shared" si="109"/>
        <v>700</v>
      </c>
      <c r="S553" s="37">
        <v>10</v>
      </c>
      <c r="T553" s="24">
        <f>+Ene!M553+Feb!M553+Mar!M553+Abr!M553+May!M553+Jun!M553+Jul!M553+Ago!M553+Set!M553+Oct!M553+Nov!M553+Dic!M553</f>
        <v>1</v>
      </c>
      <c r="U553" s="33">
        <f t="shared" si="110"/>
        <v>10</v>
      </c>
      <c r="V553" s="37">
        <v>0</v>
      </c>
      <c r="W553" s="23">
        <f>+Ene!N553+Feb!N553+Mar!N553+Abr!N553+May!N553+Jun!N553+Jul!N553+Ago!N553+Set!N553+Oct!N553+Nov!N553+Dic!N553</f>
        <v>5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15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15</v>
      </c>
      <c r="AD553" s="33">
        <f t="shared" si="113"/>
        <v>250</v>
      </c>
      <c r="AE553" s="37">
        <v>12</v>
      </c>
      <c r="AF553" s="24">
        <f>+Ene!Q553+Feb!Q553+Mar!Q553+Abr!Q553+May!Q553+Jun!Q553+Jul!Q553+Ago!Q553+Set!Q553+Oct!Q553+Nov!Q553+Dic!Q553</f>
        <v>3</v>
      </c>
      <c r="AG553" s="33">
        <f t="shared" si="114"/>
        <v>25</v>
      </c>
      <c r="AH553" s="37">
        <v>45</v>
      </c>
      <c r="AI553" s="24">
        <f>+Ene!R553+Feb!R553+Mar!R553+Abr!R553+May!R553+Jun!R553+Jul!R553+Ago!R553+Set!R553+Oct!R553+Nov!R553+Dic!R553</f>
        <v>1</v>
      </c>
      <c r="AJ553" s="33">
        <f t="shared" si="115"/>
        <v>2.2222222222222223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8</v>
      </c>
      <c r="L555" s="33">
        <f t="shared" si="107"/>
        <v>400</v>
      </c>
      <c r="M555" s="37">
        <v>11</v>
      </c>
      <c r="N555" s="24">
        <f>+Ene!K555+Feb!K555+Mar!K555+Abr!K555+May!K555+Jun!K555+Jul!K555+Ago!K555+Set!K555+Oct!K555+Nov!K555+Dic!K555</f>
        <v>11</v>
      </c>
      <c r="O555" s="33">
        <f t="shared" si="108"/>
        <v>100</v>
      </c>
      <c r="P555" s="37">
        <v>8</v>
      </c>
      <c r="Q555" s="24">
        <f>+Ene!L555+Feb!L555+Mar!L555+Abr!L555+May!L555+Jun!L555+Jul!L555+Ago!L555+Set!L555+Oct!L555+Nov!L555+Dic!L555</f>
        <v>5</v>
      </c>
      <c r="R555" s="33">
        <f t="shared" si="109"/>
        <v>62.5</v>
      </c>
      <c r="S555" s="37">
        <v>0</v>
      </c>
      <c r="T555" s="24">
        <f>+Ene!M555+Feb!M555+Mar!M555+Abr!M555+May!M555+Jun!M555+Jul!M555+Ago!M555+Set!M555+Oct!M555+Nov!M555+Dic!M555</f>
        <v>4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8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14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24</v>
      </c>
      <c r="AD555" s="33">
        <f t="shared" si="113"/>
        <v>114.28571428571428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3</v>
      </c>
      <c r="O570" s="33">
        <f t="shared" si="108"/>
        <v>46.540490226497049</v>
      </c>
      <c r="P570" s="37">
        <v>3.246</v>
      </c>
      <c r="Q570" s="24">
        <f>+Ene!L570+Feb!L570+Mar!L570+Abr!L570+May!L570+Jun!L570+Jul!L570+Ago!L570+Set!L570+Oct!L570+Nov!L570+Dic!L570</f>
        <v>4</v>
      </c>
      <c r="R570" s="33">
        <f t="shared" si="109"/>
        <v>123.22858903265556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11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10</v>
      </c>
      <c r="AD570" s="33">
        <f t="shared" si="113"/>
        <v>93.353248693054496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6</v>
      </c>
      <c r="AJ570" s="33">
        <f t="shared" si="115"/>
        <v>16.216216216216218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1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1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1</v>
      </c>
      <c r="L571" s="33">
        <f t="shared" si="107"/>
        <v>130.718954248366</v>
      </c>
      <c r="M571" s="37">
        <v>3.516</v>
      </c>
      <c r="N571" s="24">
        <f>+Ene!K571+Feb!K571+Mar!K571+Abr!K571+May!K571+Jun!K571+Jul!K571+Ago!K571+Set!K571+Oct!K571+Nov!K571+Dic!K571</f>
        <v>1</v>
      </c>
      <c r="O571" s="33">
        <f t="shared" si="108"/>
        <v>28.441410693970422</v>
      </c>
      <c r="P571" s="37">
        <v>4.8689999999999998</v>
      </c>
      <c r="Q571" s="24">
        <f>+Ene!L571+Feb!L571+Mar!L571+Abr!L571+May!L571+Jun!L571+Jul!L571+Ago!L571+Set!L571+Oct!L571+Nov!L571+Dic!L571</f>
        <v>3</v>
      </c>
      <c r="R571" s="33">
        <f t="shared" si="109"/>
        <v>61.614294516327796</v>
      </c>
      <c r="S571" s="37">
        <v>9</v>
      </c>
      <c r="T571" s="24">
        <f>+Ene!M571+Feb!M571+Mar!M571+Abr!M571+May!M571+Jun!M571+Jul!M571+Ago!M571+Set!M571+Oct!M571+Nov!M571+Dic!M571</f>
        <v>1</v>
      </c>
      <c r="U571" s="33">
        <f t="shared" si="110"/>
        <v>11.111111111111111</v>
      </c>
      <c r="V571" s="37">
        <v>0</v>
      </c>
      <c r="W571" s="23">
        <f>+Ene!N571+Feb!N571+Mar!N571+Abr!N571+May!N571+Jun!N571+Jul!N571+Ago!N571+Set!N571+Oct!N571+Nov!N571+Dic!N571</f>
        <v>1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10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5</v>
      </c>
      <c r="AD571" s="33">
        <f t="shared" si="113"/>
        <v>54.644808743169392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4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9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127</v>
      </c>
      <c r="L592" s="33">
        <f t="shared" si="120"/>
        <v>84.666666666666671</v>
      </c>
      <c r="M592" s="37">
        <v>208</v>
      </c>
      <c r="N592" s="24">
        <f>+Ene!K592+Feb!K592+Mar!K592+Abr!K592+May!K592+Jun!K592+Jul!K592+Ago!K592+Set!K592+Oct!K592+Nov!K592+Dic!K592</f>
        <v>147</v>
      </c>
      <c r="O592" s="33">
        <f t="shared" si="121"/>
        <v>70.673076923076934</v>
      </c>
      <c r="P592" s="37">
        <v>195</v>
      </c>
      <c r="Q592" s="24">
        <f>+Ene!L592+Feb!L592+Mar!L592+Abr!L592+May!L592+Jun!L592+Jul!L592+Ago!L592+Set!L592+Oct!L592+Nov!L592+Dic!L592</f>
        <v>65</v>
      </c>
      <c r="R592" s="33">
        <f t="shared" si="122"/>
        <v>33.333333333333329</v>
      </c>
      <c r="S592" s="37">
        <v>0</v>
      </c>
      <c r="T592" s="24">
        <f>+Ene!M592+Feb!M592+Mar!M592+Abr!M592+May!M592+Jun!M592+Jul!M592+Ago!M592+Set!M592+Oct!M592+Nov!M592+Dic!M592</f>
        <v>25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119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314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339</v>
      </c>
      <c r="AD592" s="33">
        <f t="shared" si="126"/>
        <v>61.301989150090421</v>
      </c>
      <c r="AE592" s="37">
        <v>0</v>
      </c>
      <c r="AF592" s="24">
        <f>+Ene!Q592+Feb!Q592+Mar!Q592+Abr!Q592+May!Q592+Jun!Q592+Jul!Q592+Ago!Q592+Set!Q592+Oct!Q592+Nov!Q592+Dic!Q592</f>
        <v>98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119</v>
      </c>
      <c r="AJ592" s="33">
        <f t="shared" si="128"/>
        <v>0</v>
      </c>
      <c r="AK592" s="24">
        <f>+Ene!S592+Feb!S592+Mar!S592+Abr!S592+May!S592+Jun!S592+Jul!S592+Ago!S592+Set!S592+Oct!S592+Nov!S592+Dic!S592</f>
        <v>14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33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20</v>
      </c>
      <c r="AR592" s="33">
        <f t="shared" si="130"/>
        <v>2.6490066225165565</v>
      </c>
      <c r="AS592" s="24">
        <f t="shared" si="131"/>
        <v>33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7.032</v>
      </c>
      <c r="N594" s="24">
        <f>+Ene!K594+Feb!K594+Mar!K594+Abr!K594+May!K594+Jun!K594+Jul!K594+Ago!K594+Set!K594+Oct!K594+Nov!K594+Dic!K594</f>
        <v>6</v>
      </c>
      <c r="O594" s="33">
        <f t="shared" si="121"/>
        <v>85.324232081911262</v>
      </c>
      <c r="P594" s="37">
        <v>9.7379999999999995</v>
      </c>
      <c r="Q594" s="24">
        <f>+Ene!L594+Feb!L594+Mar!L594+Abr!L594+May!L594+Jun!L594+Jul!L594+Ago!L594+Set!L594+Oct!L594+Nov!L594+Dic!L594</f>
        <v>7</v>
      </c>
      <c r="R594" s="33">
        <f t="shared" si="122"/>
        <v>71.883343602382425</v>
      </c>
      <c r="S594" s="37">
        <v>12</v>
      </c>
      <c r="T594" s="24">
        <f>+Ene!M594+Feb!M594+Mar!M594+Abr!M594+May!M594+Jun!M594+Jul!M594+Ago!M594+Set!M594+Oct!M594+Nov!M594+Dic!M594</f>
        <v>4</v>
      </c>
      <c r="U594" s="33">
        <f t="shared" si="123"/>
        <v>33.333333333333329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6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13</v>
      </c>
      <c r="AD594" s="33">
        <f t="shared" si="126"/>
        <v>66.41123882503193</v>
      </c>
      <c r="AE594" s="37">
        <v>13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77</v>
      </c>
      <c r="AI594" s="24">
        <f>+Ene!R594+Feb!R594+Mar!R594+Abr!R594+May!R594+Jun!R594+Jul!R594+Ago!R594+Set!R594+Oct!R594+Nov!R594+Dic!R594</f>
        <v>18</v>
      </c>
      <c r="AJ594" s="33">
        <f t="shared" si="128"/>
        <v>23.376623376623375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1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1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3</v>
      </c>
      <c r="L598" s="33">
        <f t="shared" si="120"/>
        <v>100</v>
      </c>
      <c r="M598" s="37">
        <v>10</v>
      </c>
      <c r="N598" s="24">
        <f>+Ene!K598+Feb!K598+Mar!K598+Abr!K598+May!K598+Jun!K598+Jul!K598+Ago!K598+Set!K598+Oct!K598+Nov!K598+Dic!K598</f>
        <v>6</v>
      </c>
      <c r="O598" s="33">
        <f t="shared" si="121"/>
        <v>60</v>
      </c>
      <c r="P598" s="37">
        <v>5</v>
      </c>
      <c r="Q598" s="24">
        <f>+Ene!L598+Feb!L598+Mar!L598+Abr!L598+May!L598+Jun!L598+Jul!L598+Ago!L598+Set!L598+Oct!L598+Nov!L598+Dic!L598</f>
        <v>3</v>
      </c>
      <c r="R598" s="33">
        <f t="shared" si="122"/>
        <v>60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3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18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12</v>
      </c>
      <c r="AD598" s="33">
        <f t="shared" si="126"/>
        <v>66.666666666666657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6</v>
      </c>
      <c r="L599" s="33">
        <f t="shared" si="120"/>
        <v>200</v>
      </c>
      <c r="M599" s="37">
        <v>6</v>
      </c>
      <c r="N599" s="24">
        <f>+Ene!K599+Feb!K599+Mar!K599+Abr!K599+May!K599+Jun!K599+Jul!K599+Ago!K599+Set!K599+Oct!K599+Nov!K599+Dic!K599</f>
        <v>9</v>
      </c>
      <c r="O599" s="33">
        <f t="shared" si="121"/>
        <v>150</v>
      </c>
      <c r="P599" s="37">
        <v>3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6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16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15</v>
      </c>
      <c r="AD599" s="33">
        <f t="shared" si="126"/>
        <v>125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3</v>
      </c>
      <c r="L601" s="33">
        <f t="shared" si="120"/>
        <v>100</v>
      </c>
      <c r="M601" s="37">
        <v>5</v>
      </c>
      <c r="N601" s="24">
        <f>+Ene!K601+Feb!K601+Mar!K601+Abr!K601+May!K601+Jun!K601+Jul!K601+Ago!K601+Set!K601+Oct!K601+Nov!K601+Dic!K601</f>
        <v>6</v>
      </c>
      <c r="O601" s="33">
        <f t="shared" si="121"/>
        <v>120</v>
      </c>
      <c r="P601" s="37">
        <v>8</v>
      </c>
      <c r="Q601" s="24">
        <f>+Ene!L601+Feb!L601+Mar!L601+Abr!L601+May!L601+Jun!L601+Jul!L601+Ago!L601+Set!L601+Oct!L601+Nov!L601+Dic!L601</f>
        <v>7</v>
      </c>
      <c r="R601" s="33">
        <f t="shared" si="122"/>
        <v>87.5</v>
      </c>
      <c r="S601" s="37">
        <v>11</v>
      </c>
      <c r="T601" s="24">
        <f>+Ene!M601+Feb!M601+Mar!M601+Abr!M601+May!M601+Jun!M601+Jul!M601+Ago!M601+Set!M601+Oct!M601+Nov!M601+Dic!M601</f>
        <v>4</v>
      </c>
      <c r="U601" s="33">
        <f t="shared" si="123"/>
        <v>36.363636363636367</v>
      </c>
      <c r="V601" s="37">
        <v>0</v>
      </c>
      <c r="W601" s="23">
        <f>+Ene!N601+Feb!N601+Mar!N601+Abr!N601+May!N601+Jun!N601+Jul!N601+Ago!N601+Set!N601+Oct!N601+Nov!N601+Dic!N601</f>
        <v>3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6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16</v>
      </c>
      <c r="AD601" s="33">
        <f t="shared" si="126"/>
        <v>100</v>
      </c>
      <c r="AE601" s="37">
        <v>11</v>
      </c>
      <c r="AF601" s="24">
        <f>+Ene!Q601+Feb!Q601+Mar!Q601+Abr!Q601+May!Q601+Jun!Q601+Jul!Q601+Ago!Q601+Set!Q601+Oct!Q601+Nov!Q601+Dic!Q601</f>
        <v>2</v>
      </c>
      <c r="AG601" s="33">
        <f t="shared" si="127"/>
        <v>18.181818181818183</v>
      </c>
      <c r="AH601" s="37">
        <v>66</v>
      </c>
      <c r="AI601" s="24">
        <f>+Ene!R601+Feb!R601+Mar!R601+Abr!R601+May!R601+Jun!R601+Jul!R601+Ago!R601+Set!R601+Oct!R601+Nov!R601+Dic!R601</f>
        <v>12</v>
      </c>
      <c r="AJ601" s="33">
        <f t="shared" si="128"/>
        <v>18.181818181818183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1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6</v>
      </c>
      <c r="AJ605" s="33">
        <f t="shared" si="128"/>
        <v>20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8</v>
      </c>
      <c r="L610" s="33">
        <f t="shared" si="120"/>
        <v>266.66666666666663</v>
      </c>
      <c r="M610" s="37">
        <v>40</v>
      </c>
      <c r="N610" s="24">
        <f>+Ene!K610+Feb!K610+Mar!K610+Abr!K610+May!K610+Jun!K610+Jul!K610+Ago!K610+Set!K610+Oct!K610+Nov!K610+Dic!K610</f>
        <v>1</v>
      </c>
      <c r="O610" s="33">
        <f t="shared" si="121"/>
        <v>2.5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4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6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9</v>
      </c>
      <c r="AD610" s="33">
        <f t="shared" si="126"/>
        <v>14.754098360655737</v>
      </c>
      <c r="AE610" s="37">
        <v>0</v>
      </c>
      <c r="AF610" s="24">
        <f>+Ene!Q610+Feb!Q610+Mar!Q610+Abr!Q610+May!Q610+Jun!Q610+Jul!Q610+Ago!Q610+Set!Q610+Oct!Q610+Nov!Q610+Dic!Q610</f>
        <v>8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1</v>
      </c>
      <c r="R611" s="33">
        <f t="shared" si="122"/>
        <v>12.5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4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2</v>
      </c>
      <c r="AD611" s="33">
        <f t="shared" si="126"/>
        <v>15.384615384615385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4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9</v>
      </c>
      <c r="L612" s="33">
        <f t="shared" si="120"/>
        <v>450</v>
      </c>
      <c r="M612" s="37">
        <v>9</v>
      </c>
      <c r="N612" s="24">
        <f>+Ene!K612+Feb!K612+Mar!K612+Abr!K612+May!K612+Jun!K612+Jul!K612+Ago!K612+Set!K612+Oct!K612+Nov!K612+Dic!K612</f>
        <v>3</v>
      </c>
      <c r="O612" s="33">
        <f t="shared" si="121"/>
        <v>33.333333333333329</v>
      </c>
      <c r="P612" s="37">
        <v>4</v>
      </c>
      <c r="Q612" s="24">
        <f>+Ene!L612+Feb!L612+Mar!L612+Abr!L612+May!L612+Jun!L612+Jul!L612+Ago!L612+Set!L612+Oct!L612+Nov!L612+Dic!L612</f>
        <v>4</v>
      </c>
      <c r="R612" s="33">
        <f t="shared" si="122"/>
        <v>100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8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7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16</v>
      </c>
      <c r="AD612" s="33">
        <f t="shared" si="126"/>
        <v>106.66666666666667</v>
      </c>
      <c r="AE612" s="37">
        <v>7</v>
      </c>
      <c r="AF612" s="24">
        <f>+Ene!Q612+Feb!Q612+Mar!Q612+Abr!Q612+May!Q612+Jun!Q612+Jul!Q612+Ago!Q612+Set!Q612+Oct!Q612+Nov!Q612+Dic!Q612</f>
        <v>8</v>
      </c>
      <c r="AG612" s="33">
        <f t="shared" si="127"/>
        <v>114.28571428571428</v>
      </c>
      <c r="AH612" s="37">
        <v>47</v>
      </c>
      <c r="AI612" s="24">
        <f>+Ene!R612+Feb!R612+Mar!R612+Abr!R612+May!R612+Jun!R612+Jul!R612+Ago!R612+Set!R612+Oct!R612+Nov!R612+Dic!R612</f>
        <v>12</v>
      </c>
      <c r="AJ612" s="33">
        <f t="shared" si="128"/>
        <v>25.531914893617021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1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1</v>
      </c>
      <c r="AT612" s="24">
        <f>+Ene!X612+Feb!X612+Mar!X612+Abr!X612+May!X612+Jun!X612+Jul!X612+Ago!X612+Set!X612+Oct!X612+Nov!X612+Dic!X612</f>
        <v>1</v>
      </c>
      <c r="AU612" s="33">
        <f t="shared" si="132"/>
        <v>100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4</v>
      </c>
      <c r="O614" s="33">
        <f t="shared" si="121"/>
        <v>66.666666666666657</v>
      </c>
      <c r="P614" s="37">
        <v>5</v>
      </c>
      <c r="Q614" s="24">
        <f>+Ene!L614+Feb!L614+Mar!L614+Abr!L614+May!L614+Jun!L614+Jul!L614+Ago!L614+Set!L614+Oct!L614+Nov!L614+Dic!L614</f>
        <v>2</v>
      </c>
      <c r="R614" s="33">
        <f t="shared" si="122"/>
        <v>40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9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6</v>
      </c>
      <c r="AD614" s="33">
        <f t="shared" si="126"/>
        <v>50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6</v>
      </c>
      <c r="AJ614" s="33">
        <f t="shared" si="128"/>
        <v>15.384615384615385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1</v>
      </c>
      <c r="L615" s="33">
        <f t="shared" si="120"/>
        <v>100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1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1</v>
      </c>
      <c r="AD615" s="33">
        <f t="shared" si="126"/>
        <v>16.666666666666664</v>
      </c>
      <c r="AE615" s="37">
        <v>0</v>
      </c>
      <c r="AF615" s="24">
        <f>+Ene!Q615+Feb!Q615+Mar!Q615+Abr!Q615+May!Q615+Jun!Q615+Jul!Q615+Ago!Q615+Set!Q615+Oct!Q615+Nov!Q615+Dic!Q615</f>
        <v>1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1</v>
      </c>
      <c r="L618" s="33">
        <f t="shared" si="120"/>
        <v>130.718954248366</v>
      </c>
      <c r="M618" s="37">
        <v>5.86</v>
      </c>
      <c r="N618" s="24">
        <f>+Ene!K618+Feb!K618+Mar!K618+Abr!K618+May!K618+Jun!K618+Jul!K618+Ago!K618+Set!K618+Oct!K618+Nov!K618+Dic!K618</f>
        <v>4</v>
      </c>
      <c r="O618" s="33">
        <f t="shared" si="121"/>
        <v>68.25938566552901</v>
      </c>
      <c r="P618" s="37">
        <v>3.7869999999999999</v>
      </c>
      <c r="Q618" s="24">
        <f>+Ene!L618+Feb!L618+Mar!L618+Abr!L618+May!L618+Jun!L618+Jul!L618+Ago!L618+Set!L618+Oct!L618+Nov!L618+Dic!L618</f>
        <v>2</v>
      </c>
      <c r="R618" s="33">
        <f t="shared" si="122"/>
        <v>52.812252442566674</v>
      </c>
      <c r="S618" s="37">
        <v>7</v>
      </c>
      <c r="T618" s="24">
        <f>+Ene!M618+Feb!M618+Mar!M618+Abr!M618+May!M618+Jun!M618+Jul!M618+Ago!M618+Set!M618+Oct!M618+Nov!M618+Dic!M618</f>
        <v>1</v>
      </c>
      <c r="U618" s="33">
        <f t="shared" si="123"/>
        <v>14.285714285714285</v>
      </c>
      <c r="V618" s="37">
        <v>0</v>
      </c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6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7</v>
      </c>
      <c r="AD618" s="33">
        <f t="shared" si="126"/>
        <v>67.230119093353821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8</v>
      </c>
      <c r="AJ618" s="33">
        <f t="shared" si="128"/>
        <v>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2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2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2</v>
      </c>
      <c r="O620" s="33">
        <f t="shared" si="121"/>
        <v>85.324232081911262</v>
      </c>
      <c r="P620" s="37">
        <v>4.8689999999999998</v>
      </c>
      <c r="Q620" s="24">
        <f>+Ene!L620+Feb!L620+Mar!L620+Abr!L620+May!L620+Jun!L620+Jul!L620+Ago!L620+Set!L620+Oct!L620+Nov!L620+Dic!L620</f>
        <v>4</v>
      </c>
      <c r="R620" s="33">
        <f t="shared" si="122"/>
        <v>82.152392688437061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3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6</v>
      </c>
      <c r="AD620" s="33">
        <f t="shared" si="126"/>
        <v>66.681484774394306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7</v>
      </c>
      <c r="AJ620" s="33">
        <f t="shared" si="128"/>
        <v>16.666666666666664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3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3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1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5</v>
      </c>
      <c r="L622" s="33">
        <f t="shared" si="120"/>
        <v>166.66666666666669</v>
      </c>
      <c r="M622" s="37">
        <v>11</v>
      </c>
      <c r="N622" s="24">
        <f>+Ene!K622+Feb!K622+Mar!K622+Abr!K622+May!K622+Jun!K622+Jul!K622+Ago!K622+Set!K622+Oct!K622+Nov!K622+Dic!K622</f>
        <v>7</v>
      </c>
      <c r="O622" s="33">
        <f t="shared" si="121"/>
        <v>63.636363636363633</v>
      </c>
      <c r="P622" s="37">
        <v>5</v>
      </c>
      <c r="Q622" s="24">
        <f>+Ene!L622+Feb!L622+Mar!L622+Abr!L622+May!L622+Jun!L622+Jul!L622+Ago!L622+Set!L622+Oct!L622+Nov!L622+Dic!L622</f>
        <v>1</v>
      </c>
      <c r="R622" s="33">
        <f t="shared" si="122"/>
        <v>20</v>
      </c>
      <c r="S622" s="37">
        <v>7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5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14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13</v>
      </c>
      <c r="AD622" s="33">
        <f t="shared" si="126"/>
        <v>68.421052631578945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6</v>
      </c>
      <c r="L623" s="33">
        <f t="shared" si="120"/>
        <v>300</v>
      </c>
      <c r="M623" s="37">
        <v>6</v>
      </c>
      <c r="N623" s="24">
        <f>+Ene!K623+Feb!K623+Mar!K623+Abr!K623+May!K623+Jun!K623+Jul!K623+Ago!K623+Set!K623+Oct!K623+Nov!K623+Dic!K623</f>
        <v>8</v>
      </c>
      <c r="O623" s="33">
        <f t="shared" si="121"/>
        <v>133.33333333333331</v>
      </c>
      <c r="P623" s="37">
        <v>9</v>
      </c>
      <c r="Q623" s="24">
        <f>+Ene!L623+Feb!L623+Mar!L623+Abr!L623+May!L623+Jun!L623+Jul!L623+Ago!L623+Set!L623+Oct!L623+Nov!L623+Dic!L623</f>
        <v>1</v>
      </c>
      <c r="R623" s="33">
        <f t="shared" si="122"/>
        <v>11.111111111111111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6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11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15</v>
      </c>
      <c r="AD623" s="33">
        <f t="shared" si="126"/>
        <v>88.235294117647058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2</v>
      </c>
      <c r="O624" s="33">
        <f t="shared" si="121"/>
        <v>200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4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3</v>
      </c>
      <c r="AD624" s="33">
        <f t="shared" si="126"/>
        <v>50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1</v>
      </c>
      <c r="AR624" s="33">
        <f t="shared" si="130"/>
        <v>20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1</v>
      </c>
      <c r="R625" s="33">
        <f t="shared" si="122"/>
        <v>13.203063110641668</v>
      </c>
      <c r="S625" s="37">
        <v>8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5</v>
      </c>
      <c r="AD625" s="33">
        <f t="shared" si="126"/>
        <v>35.403242937053037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4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4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2</v>
      </c>
      <c r="L635" s="33">
        <f t="shared" si="120"/>
        <v>200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1</v>
      </c>
      <c r="R635" s="33">
        <f t="shared" si="122"/>
        <v>20</v>
      </c>
      <c r="S635" s="37">
        <v>0</v>
      </c>
      <c r="T635" s="24">
        <f>+Ene!M635+Feb!M635+Mar!M635+Abr!M635+May!M635+Jun!M635+Jul!M635+Ago!M635+Set!M635+Oct!M635+Nov!M635+Dic!M635</f>
        <v>2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2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7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6</v>
      </c>
      <c r="AD635" s="33">
        <f t="shared" si="126"/>
        <v>50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1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4</v>
      </c>
      <c r="L636" s="33">
        <f t="shared" si="120"/>
        <v>400</v>
      </c>
      <c r="M636" s="37">
        <v>6</v>
      </c>
      <c r="N636" s="24">
        <f>+Ene!K636+Feb!K636+Mar!K636+Abr!K636+May!K636+Jun!K636+Jul!K636+Ago!K636+Set!K636+Oct!K636+Nov!K636+Dic!K636</f>
        <v>4</v>
      </c>
      <c r="O636" s="33">
        <f t="shared" si="121"/>
        <v>66.666666666666657</v>
      </c>
      <c r="P636" s="37">
        <v>3</v>
      </c>
      <c r="Q636" s="24">
        <f>+Ene!L636+Feb!L636+Mar!L636+Abr!L636+May!L636+Jun!L636+Jul!L636+Ago!L636+Set!L636+Oct!L636+Nov!L636+Dic!L636</f>
        <v>1</v>
      </c>
      <c r="R636" s="33">
        <f t="shared" si="122"/>
        <v>33.333333333333329</v>
      </c>
      <c r="S636" s="37">
        <v>12</v>
      </c>
      <c r="T636" s="24">
        <f>+Ene!M636+Feb!M636+Mar!M636+Abr!M636+May!M636+Jun!M636+Jul!M636+Ago!M636+Set!M636+Oct!M636+Nov!M636+Dic!M636</f>
        <v>1</v>
      </c>
      <c r="U636" s="33">
        <f t="shared" si="123"/>
        <v>8.3333333333333321</v>
      </c>
      <c r="V636" s="37">
        <v>0</v>
      </c>
      <c r="W636" s="23">
        <f>+Ene!N636+Feb!N636+Mar!N636+Abr!N636+May!N636+Jun!N636+Jul!N636+Ago!N636+Set!N636+Oct!N636+Nov!N636+Dic!N636</f>
        <v>4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6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9</v>
      </c>
      <c r="AD636" s="33">
        <f t="shared" si="126"/>
        <v>90</v>
      </c>
      <c r="AE636" s="37">
        <v>6</v>
      </c>
      <c r="AF636" s="24">
        <f>+Ene!Q636+Feb!Q636+Mar!Q636+Abr!Q636+May!Q636+Jun!Q636+Jul!Q636+Ago!Q636+Set!Q636+Oct!Q636+Nov!Q636+Dic!Q636</f>
        <v>1</v>
      </c>
      <c r="AG636" s="33">
        <f t="shared" si="127"/>
        <v>16.666666666666664</v>
      </c>
      <c r="AH636" s="37">
        <v>47</v>
      </c>
      <c r="AI636" s="24">
        <f>+Ene!R636+Feb!R636+Mar!R636+Abr!R636+May!R636+Jun!R636+Jul!R636+Ago!R636+Set!R636+Oct!R636+Nov!R636+Dic!R636</f>
        <v>1</v>
      </c>
      <c r="AJ636" s="33">
        <f t="shared" si="128"/>
        <v>2.1276595744680851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2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2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39</v>
      </c>
      <c r="L657" s="33">
        <f t="shared" si="133"/>
        <v>130</v>
      </c>
      <c r="M657" s="37">
        <v>77</v>
      </c>
      <c r="N657" s="24">
        <f>+Ene!K657+Feb!K657+Mar!K657+Abr!K657+May!K657+Jun!K657+Jul!K657+Ago!K657+Set!K657+Oct!K657+Nov!K657+Dic!K657</f>
        <v>64</v>
      </c>
      <c r="O657" s="33">
        <f t="shared" si="134"/>
        <v>83.116883116883116</v>
      </c>
      <c r="P657" s="37">
        <v>78</v>
      </c>
      <c r="Q657" s="24">
        <f>+Ene!L657+Feb!L657+Mar!L657+Abr!L657+May!L657+Jun!L657+Jul!L657+Ago!L657+Set!L657+Oct!L657+Nov!L657+Dic!L657</f>
        <v>31</v>
      </c>
      <c r="R657" s="33">
        <f t="shared" si="135"/>
        <v>39.743589743589745</v>
      </c>
      <c r="S657" s="37">
        <v>0</v>
      </c>
      <c r="T657" s="24">
        <f>+Ene!M657+Feb!M657+Mar!M657+Abr!M657+May!M657+Jun!M657+Jul!M657+Ago!M657+Set!M657+Oct!M657+Nov!M657+Dic!M657</f>
        <v>23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39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103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134</v>
      </c>
      <c r="AD657" s="33">
        <f t="shared" si="139"/>
        <v>72.432432432432435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2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11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11</v>
      </c>
      <c r="AR657" s="33">
        <f t="shared" si="143"/>
        <v>5.3921568627450984</v>
      </c>
      <c r="AS657" s="24">
        <f t="shared" si="144"/>
        <v>11</v>
      </c>
      <c r="AT657" s="24">
        <f>+Ene!X657+Feb!X657+Mar!X657+Abr!X657+May!X657+Jun!X657+Jul!X657+Ago!X657+Set!X657+Oct!X657+Nov!X657+Dic!X657</f>
        <v>7</v>
      </c>
      <c r="AU657" s="33">
        <f t="shared" si="145"/>
        <v>63.636363636363633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1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5</v>
      </c>
      <c r="L669" s="33">
        <f t="shared" si="133"/>
        <v>250</v>
      </c>
      <c r="M669" s="37">
        <v>7</v>
      </c>
      <c r="N669" s="24">
        <f>+Ene!K669+Feb!K669+Mar!K669+Abr!K669+May!K669+Jun!K669+Jul!K669+Ago!K669+Set!K669+Oct!K669+Nov!K669+Dic!K669</f>
        <v>10</v>
      </c>
      <c r="O669" s="33">
        <f t="shared" si="134"/>
        <v>142.85714285714286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5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10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16</v>
      </c>
      <c r="AD669" s="33">
        <f t="shared" si="139"/>
        <v>84.210526315789465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5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5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7</v>
      </c>
      <c r="L671" s="33">
        <f t="shared" si="133"/>
        <v>350</v>
      </c>
      <c r="M671" s="37">
        <v>16</v>
      </c>
      <c r="N671" s="24">
        <f>+Ene!K671+Feb!K671+Mar!K671+Abr!K671+May!K671+Jun!K671+Jul!K671+Ago!K671+Set!K671+Oct!K671+Nov!K671+Dic!K671</f>
        <v>3</v>
      </c>
      <c r="O671" s="33">
        <f t="shared" si="134"/>
        <v>18.75</v>
      </c>
      <c r="P671" s="37">
        <v>12</v>
      </c>
      <c r="Q671" s="24">
        <f>+Ene!L671+Feb!L671+Mar!L671+Abr!L671+May!L671+Jun!L671+Jul!L671+Ago!L671+Set!L671+Oct!L671+Nov!L671+Dic!L671</f>
        <v>2</v>
      </c>
      <c r="R671" s="33">
        <f t="shared" si="135"/>
        <v>16.666666666666664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7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8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12</v>
      </c>
      <c r="AD671" s="33">
        <f t="shared" si="139"/>
        <v>40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1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1</v>
      </c>
      <c r="L691" s="33">
        <f t="shared" si="133"/>
        <v>100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5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2</v>
      </c>
      <c r="AD691" s="33">
        <f t="shared" si="139"/>
        <v>22.222222222222221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5</v>
      </c>
      <c r="AJ691" s="33">
        <f t="shared" si="141"/>
        <v>13.888888888888889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2</v>
      </c>
      <c r="L693" s="33">
        <f t="shared" si="133"/>
        <v>100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2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2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2</v>
      </c>
      <c r="AD693" s="33">
        <f t="shared" si="139"/>
        <v>40</v>
      </c>
      <c r="AE693" s="37">
        <v>0</v>
      </c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4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2</v>
      </c>
      <c r="O694" s="33">
        <f t="shared" si="134"/>
        <v>66.666666666666657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3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6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6</v>
      </c>
      <c r="AD694" s="33">
        <f t="shared" si="139"/>
        <v>100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4</v>
      </c>
      <c r="L700" s="33">
        <f t="shared" si="133"/>
        <v>400</v>
      </c>
      <c r="M700" s="37">
        <v>23</v>
      </c>
      <c r="N700" s="24">
        <f>+Ene!K700+Feb!K700+Mar!K700+Abr!K700+May!K700+Jun!K700+Jul!K700+Ago!K700+Set!K700+Oct!K700+Nov!K700+Dic!K700</f>
        <v>6</v>
      </c>
      <c r="O700" s="33">
        <f t="shared" si="134"/>
        <v>26.086956521739129</v>
      </c>
      <c r="P700" s="37">
        <v>23</v>
      </c>
      <c r="Q700" s="24">
        <f>+Ene!L700+Feb!L700+Mar!L700+Abr!L700+May!L700+Jun!L700+Jul!L700+Ago!L700+Set!L700+Oct!L700+Nov!L700+Dic!L700</f>
        <v>3</v>
      </c>
      <c r="R700" s="33">
        <f t="shared" si="135"/>
        <v>13.043478260869565</v>
      </c>
      <c r="S700" s="37">
        <v>56</v>
      </c>
      <c r="T700" s="24">
        <f>+Ene!M700+Feb!M700+Mar!M700+Abr!M700+May!M700+Jun!M700+Jul!M700+Ago!M700+Set!M700+Oct!M700+Nov!M700+Dic!M700</f>
        <v>2</v>
      </c>
      <c r="U700" s="33">
        <f t="shared" si="136"/>
        <v>3.5714285714285712</v>
      </c>
      <c r="V700" s="37">
        <v>0</v>
      </c>
      <c r="W700" s="23">
        <f>+Ene!N700+Feb!N700+Mar!N700+Abr!N700+May!N700+Jun!N700+Jul!N700+Ago!N700+Set!N700+Oct!N700+Nov!N700+Dic!N700</f>
        <v>4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8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13</v>
      </c>
      <c r="AD700" s="33">
        <f t="shared" si="139"/>
        <v>27.659574468085108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8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6</v>
      </c>
      <c r="AJ708" s="33">
        <f t="shared" si="141"/>
        <v>46.153846153846153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2</v>
      </c>
      <c r="L713" s="33">
        <f t="shared" si="146"/>
        <v>100</v>
      </c>
      <c r="M713" s="37">
        <v>2</v>
      </c>
      <c r="N713" s="24">
        <f>+Ene!K713+Feb!K713+Mar!K713+Abr!K713+May!K713+Jun!K713+Jul!K713+Ago!K713+Set!K713+Oct!K713+Nov!K713+Dic!K713</f>
        <v>3</v>
      </c>
      <c r="O713" s="33">
        <f t="shared" si="147"/>
        <v>150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1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1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5</v>
      </c>
      <c r="AD713" s="33">
        <f t="shared" si="152"/>
        <v>62.5</v>
      </c>
      <c r="AE713" s="37">
        <v>0</v>
      </c>
      <c r="AF713" s="24">
        <f>+Ene!Q713+Feb!Q713+Mar!Q713+Abr!Q713+May!Q713+Jun!Q713+Jul!Q713+Ago!Q713+Set!Q713+Oct!Q713+Nov!Q713+Dic!Q713</f>
        <v>2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1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5</v>
      </c>
      <c r="O714" s="33">
        <f t="shared" si="147"/>
        <v>500</v>
      </c>
      <c r="P714" s="37">
        <v>1</v>
      </c>
      <c r="Q714" s="24">
        <f>+Ene!L714+Feb!L714+Mar!L714+Abr!L714+May!L714+Jun!L714+Jul!L714+Ago!L714+Set!L714+Oct!L714+Nov!L714+Dic!L714</f>
        <v>2</v>
      </c>
      <c r="R714" s="33">
        <f t="shared" si="148"/>
        <v>200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7</v>
      </c>
      <c r="AD714" s="33">
        <f t="shared" si="152"/>
        <v>233.33333333333334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1</v>
      </c>
      <c r="N717" s="24">
        <f>+Ene!K717+Feb!K717+Mar!K717+Abr!K717+May!K717+Jun!K717+Jul!K717+Ago!K717+Set!K717+Oct!K717+Nov!K717+Dic!K717</f>
        <v>4</v>
      </c>
      <c r="O717" s="33">
        <f t="shared" si="147"/>
        <v>400</v>
      </c>
      <c r="P717" s="37">
        <v>1</v>
      </c>
      <c r="Q717" s="24">
        <f>+Ene!L717+Feb!L717+Mar!L717+Abr!L717+May!L717+Jun!L717+Jul!L717+Ago!L717+Set!L717+Oct!L717+Nov!L717+Dic!L717</f>
        <v>3</v>
      </c>
      <c r="R717" s="33">
        <f t="shared" si="148"/>
        <v>300</v>
      </c>
      <c r="S717" s="37">
        <v>40</v>
      </c>
      <c r="T717" s="24">
        <f>+Ene!M717+Feb!M717+Mar!M717+Abr!M717+May!M717+Jun!M717+Jul!M717+Ago!M717+Set!M717+Oct!M717+Nov!M717+Dic!M717</f>
        <v>4</v>
      </c>
      <c r="U717" s="33">
        <f t="shared" si="149"/>
        <v>10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4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7</v>
      </c>
      <c r="AD717" s="33">
        <f t="shared" si="152"/>
        <v>175</v>
      </c>
      <c r="AE717" s="37">
        <v>10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56</v>
      </c>
      <c r="AI717" s="24">
        <f>+Ene!R717+Feb!R717+Mar!R717+Abr!R717+May!R717+Jun!R717+Jul!R717+Ago!R717+Set!R717+Oct!R717+Nov!R717+Dic!R717</f>
        <v>9</v>
      </c>
      <c r="AJ717" s="33">
        <f t="shared" si="154"/>
        <v>16.071428571428573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1</v>
      </c>
      <c r="L718" s="33">
        <f t="shared" si="146"/>
        <v>100</v>
      </c>
      <c r="M718" s="37">
        <v>5</v>
      </c>
      <c r="N718" s="24">
        <f>+Ene!K718+Feb!K718+Mar!K718+Abr!K718+May!K718+Jun!K718+Jul!K718+Ago!K718+Set!K718+Oct!K718+Nov!K718+Dic!K718</f>
        <v>3</v>
      </c>
      <c r="O718" s="33">
        <f t="shared" si="147"/>
        <v>60</v>
      </c>
      <c r="P718" s="37">
        <v>2</v>
      </c>
      <c r="Q718" s="24">
        <f>+Ene!L718+Feb!L718+Mar!L718+Abr!L718+May!L718+Jun!L718+Jul!L718+Ago!L718+Set!L718+Oct!L718+Nov!L718+Dic!L718</f>
        <v>6</v>
      </c>
      <c r="R718" s="33">
        <f t="shared" si="148"/>
        <v>300</v>
      </c>
      <c r="S718" s="37">
        <v>3</v>
      </c>
      <c r="T718" s="24">
        <f>+Ene!M718+Feb!M718+Mar!M718+Abr!M718+May!M718+Jun!M718+Jul!M718+Ago!M718+Set!M718+Oct!M718+Nov!M718+Dic!M718</f>
        <v>2</v>
      </c>
      <c r="U718" s="33">
        <f t="shared" si="149"/>
        <v>66.666666666666657</v>
      </c>
      <c r="V718" s="37">
        <v>0</v>
      </c>
      <c r="W718" s="23">
        <f>+Ene!N718+Feb!N718+Mar!N718+Abr!N718+May!N718+Jun!N718+Jul!N718+Ago!N718+Set!N718+Oct!N718+Nov!N718+Dic!N718</f>
        <v>1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3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10</v>
      </c>
      <c r="AD718" s="33">
        <f t="shared" si="152"/>
        <v>125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1</v>
      </c>
      <c r="L720" s="33">
        <f t="shared" si="146"/>
        <v>100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1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1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1</v>
      </c>
      <c r="AD720" s="33">
        <f t="shared" si="152"/>
        <v>10</v>
      </c>
      <c r="AE720" s="37">
        <v>0</v>
      </c>
      <c r="AF720" s="24">
        <f>+Ene!Q720+Feb!Q720+Mar!Q720+Abr!Q720+May!Q720+Jun!Q720+Jul!Q720+Ago!Q720+Set!Q720+Oct!Q720+Nov!Q720+Dic!Q720</f>
        <v>1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1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1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2</v>
      </c>
      <c r="L721" s="33">
        <f t="shared" si="146"/>
        <v>200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1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2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2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4</v>
      </c>
      <c r="AD721" s="33">
        <f t="shared" si="152"/>
        <v>36.363636363636367</v>
      </c>
      <c r="AE721" s="37">
        <v>0</v>
      </c>
      <c r="AF721" s="24">
        <f>+Ene!Q721+Feb!Q721+Mar!Q721+Abr!Q721+May!Q721+Jun!Q721+Jul!Q721+Ago!Q721+Set!Q721+Oct!Q721+Nov!Q721+Dic!Q721</f>
        <v>3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1</v>
      </c>
      <c r="L723" s="33">
        <f t="shared" si="146"/>
        <v>98.039215686274503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1</v>
      </c>
      <c r="R723" s="33">
        <f t="shared" si="148"/>
        <v>15.403573629081945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1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42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2</v>
      </c>
      <c r="AD723" s="33">
        <f t="shared" si="152"/>
        <v>14.32870038687491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17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3</v>
      </c>
      <c r="L726" s="33">
        <f t="shared" si="146"/>
        <v>150</v>
      </c>
      <c r="M726" s="37">
        <v>6</v>
      </c>
      <c r="N726" s="24">
        <f>+Ene!K726+Feb!K726+Mar!K726+Abr!K726+May!K726+Jun!K726+Jul!K726+Ago!K726+Set!K726+Oct!K726+Nov!K726+Dic!K726</f>
        <v>4</v>
      </c>
      <c r="O726" s="33">
        <f t="shared" si="147"/>
        <v>66.666666666666657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3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7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8</v>
      </c>
      <c r="AD726" s="33">
        <f t="shared" si="152"/>
        <v>53.333333333333336</v>
      </c>
      <c r="AE726" s="37">
        <v>7</v>
      </c>
      <c r="AF726" s="24">
        <f>+Ene!Q726+Feb!Q726+Mar!Q726+Abr!Q726+May!Q726+Jun!Q726+Jul!Q726+Ago!Q726+Set!Q726+Oct!Q726+Nov!Q726+Dic!Q726</f>
        <v>3</v>
      </c>
      <c r="AG726" s="33">
        <f t="shared" si="153"/>
        <v>42.857142857142854</v>
      </c>
      <c r="AH726" s="37">
        <v>49</v>
      </c>
      <c r="AI726" s="24">
        <f>+Ene!R726+Feb!R726+Mar!R726+Abr!R726+May!R726+Jun!R726+Jul!R726+Ago!R726+Set!R726+Oct!R726+Nov!R726+Dic!R726</f>
        <v>4</v>
      </c>
      <c r="AJ726" s="33">
        <f t="shared" si="154"/>
        <v>8.1632653061224492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5</v>
      </c>
      <c r="L729" s="33">
        <f t="shared" si="146"/>
        <v>125</v>
      </c>
      <c r="M729" s="37">
        <v>7</v>
      </c>
      <c r="N729" s="24">
        <f>+Ene!K729+Feb!K729+Mar!K729+Abr!K729+May!K729+Jun!K729+Jul!K729+Ago!K729+Set!K729+Oct!K729+Nov!K729+Dic!K729</f>
        <v>4</v>
      </c>
      <c r="O729" s="33">
        <f t="shared" si="147"/>
        <v>57.142857142857139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5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5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9</v>
      </c>
      <c r="AD729" s="33">
        <f t="shared" si="152"/>
        <v>45</v>
      </c>
      <c r="AE729" s="37">
        <v>16</v>
      </c>
      <c r="AF729" s="24">
        <f>+Ene!Q729+Feb!Q729+Mar!Q729+Abr!Q729+May!Q729+Jun!Q729+Jul!Q729+Ago!Q729+Set!Q729+Oct!Q729+Nov!Q729+Dic!Q729</f>
        <v>5</v>
      </c>
      <c r="AG729" s="33">
        <f t="shared" si="153"/>
        <v>31.25</v>
      </c>
      <c r="AH729" s="37">
        <v>92</v>
      </c>
      <c r="AI729" s="24">
        <f>+Ene!R729+Feb!R729+Mar!R729+Abr!R729+May!R729+Jun!R729+Jul!R729+Ago!R729+Set!R729+Oct!R729+Nov!R729+Dic!R729</f>
        <v>10</v>
      </c>
      <c r="AJ729" s="33">
        <f t="shared" si="154"/>
        <v>10.869565217391305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4</v>
      </c>
      <c r="L732" s="33">
        <f t="shared" si="146"/>
        <v>200</v>
      </c>
      <c r="M732" s="37">
        <v>6</v>
      </c>
      <c r="N732" s="24">
        <f>+Ene!K732+Feb!K732+Mar!K732+Abr!K732+May!K732+Jun!K732+Jul!K732+Ago!K732+Set!K732+Oct!K732+Nov!K732+Dic!K732</f>
        <v>9</v>
      </c>
      <c r="O732" s="33">
        <f t="shared" si="147"/>
        <v>150</v>
      </c>
      <c r="P732" s="37">
        <v>3</v>
      </c>
      <c r="Q732" s="24">
        <f>+Ene!L732+Feb!L732+Mar!L732+Abr!L732+May!L732+Jun!L732+Jul!L732+Ago!L732+Set!L732+Oct!L732+Nov!L732+Dic!L732</f>
        <v>9</v>
      </c>
      <c r="R732" s="33">
        <f t="shared" si="148"/>
        <v>300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3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15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22</v>
      </c>
      <c r="AD732" s="33">
        <f t="shared" si="152"/>
        <v>200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2</v>
      </c>
      <c r="L733" s="33">
        <f t="shared" si="146"/>
        <v>100</v>
      </c>
      <c r="M733" s="37">
        <v>2</v>
      </c>
      <c r="N733" s="24">
        <f>+Ene!K733+Feb!K733+Mar!K733+Abr!K733+May!K733+Jun!K733+Jul!K733+Ago!K733+Set!K733+Oct!K733+Nov!K733+Dic!K733</f>
        <v>3</v>
      </c>
      <c r="O733" s="33">
        <f t="shared" si="147"/>
        <v>150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1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8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6</v>
      </c>
      <c r="AD733" s="33">
        <f t="shared" si="152"/>
        <v>100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3</v>
      </c>
      <c r="L735" s="33">
        <f t="shared" si="146"/>
        <v>75</v>
      </c>
      <c r="M735" s="37">
        <v>6</v>
      </c>
      <c r="N735" s="24">
        <f>+Ene!K735+Feb!K735+Mar!K735+Abr!K735+May!K735+Jun!K735+Jul!K735+Ago!K735+Set!K735+Oct!K735+Nov!K735+Dic!K735</f>
        <v>5</v>
      </c>
      <c r="O735" s="33">
        <f t="shared" si="147"/>
        <v>83.333333333333343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1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2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8</v>
      </c>
      <c r="AD735" s="33">
        <f t="shared" si="152"/>
        <v>61.53846153846154</v>
      </c>
      <c r="AE735" s="37">
        <v>0</v>
      </c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1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1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>
        <v>25.968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2.3440000000000003</v>
      </c>
      <c r="N746" s="24">
        <f>+Ene!K746+Feb!K746+Mar!K746+Abr!K746+May!K746+Jun!K746+Jul!K746+Ago!K746+Set!K746+Oct!K746+Nov!K746+Dic!K746</f>
        <v>4</v>
      </c>
      <c r="O746" s="33">
        <f t="shared" si="147"/>
        <v>170.64846416382252</v>
      </c>
      <c r="P746" s="37">
        <v>2.1639999999999997</v>
      </c>
      <c r="Q746" s="24">
        <f>+Ene!L746+Feb!L746+Mar!L746+Abr!L746+May!L746+Jun!L746+Jul!L746+Ago!L746+Set!L746+Oct!L746+Nov!L746+Dic!L746</f>
        <v>1</v>
      </c>
      <c r="R746" s="33">
        <f t="shared" si="148"/>
        <v>46.210720887245849</v>
      </c>
      <c r="S746" s="37">
        <v>9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2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5</v>
      </c>
      <c r="AD746" s="33">
        <f t="shared" si="152"/>
        <v>90.448625180897253</v>
      </c>
      <c r="AE746" s="37">
        <v>5</v>
      </c>
      <c r="AF746" s="24">
        <f>+Ene!Q746+Feb!Q746+Mar!Q746+Abr!Q746+May!Q746+Jun!Q746+Jul!Q746+Ago!Q746+Set!Q746+Oct!Q746+Nov!Q746+Dic!Q746</f>
        <v>1</v>
      </c>
      <c r="AG746" s="33">
        <f t="shared" si="153"/>
        <v>20</v>
      </c>
      <c r="AH746" s="37">
        <v>22</v>
      </c>
      <c r="AI746" s="24">
        <f>+Ene!R746+Feb!R746+Mar!R746+Abr!R746+May!R746+Jun!R746+Jul!R746+Ago!R746+Set!R746+Oct!R746+Nov!R746+Dic!R746</f>
        <v>5</v>
      </c>
      <c r="AJ746" s="33">
        <f t="shared" si="154"/>
        <v>22.727272727272727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2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2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8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2</v>
      </c>
      <c r="O756" s="33">
        <f t="shared" si="147"/>
        <v>7.5843761850587788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1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3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2</v>
      </c>
      <c r="AD756" s="33">
        <f t="shared" si="152"/>
        <v>3.2749304077288364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1</v>
      </c>
      <c r="AR756" s="33">
        <f t="shared" si="156"/>
        <v>1.5642108556233376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7</v>
      </c>
      <c r="L760" s="33">
        <f t="shared" si="146"/>
        <v>175</v>
      </c>
      <c r="M760" s="37">
        <v>8</v>
      </c>
      <c r="N760" s="24">
        <f>+Ene!K760+Feb!K760+Mar!K760+Abr!K760+May!K760+Jun!K760+Jul!K760+Ago!K760+Set!K760+Oct!K760+Nov!K760+Dic!K760</f>
        <v>6</v>
      </c>
      <c r="O760" s="33">
        <f t="shared" si="147"/>
        <v>75</v>
      </c>
      <c r="P760" s="37">
        <v>18</v>
      </c>
      <c r="Q760" s="24">
        <f>+Ene!L760+Feb!L760+Mar!L760+Abr!L760+May!L760+Jun!L760+Jul!L760+Ago!L760+Set!L760+Oct!L760+Nov!L760+Dic!L760</f>
        <v>1</v>
      </c>
      <c r="R760" s="33">
        <f t="shared" si="148"/>
        <v>5.5555555555555554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7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24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14</v>
      </c>
      <c r="AD760" s="33">
        <f t="shared" si="152"/>
        <v>46.666666666666664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7</v>
      </c>
      <c r="AJ760" s="33">
        <f t="shared" si="154"/>
        <v>5.6451612903225801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8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3</v>
      </c>
      <c r="AR760" s="33">
        <f t="shared" si="156"/>
        <v>9.375</v>
      </c>
      <c r="AS760" s="24">
        <f t="shared" si="157"/>
        <v>8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2</v>
      </c>
      <c r="L761" s="33">
        <f t="shared" si="146"/>
        <v>261.43790849673201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2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3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3</v>
      </c>
      <c r="AD761" s="33">
        <f t="shared" si="152"/>
        <v>72.358900144717794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5</v>
      </c>
      <c r="L762" s="33">
        <f t="shared" si="146"/>
        <v>71.428571428571431</v>
      </c>
      <c r="M762" s="37">
        <v>22</v>
      </c>
      <c r="N762" s="24">
        <f>+Ene!K762+Feb!K762+Mar!K762+Abr!K762+May!K762+Jun!K762+Jul!K762+Ago!K762+Set!K762+Oct!K762+Nov!K762+Dic!K762</f>
        <v>9</v>
      </c>
      <c r="O762" s="33">
        <f t="shared" si="147"/>
        <v>40.909090909090914</v>
      </c>
      <c r="P762" s="37">
        <v>31</v>
      </c>
      <c r="Q762" s="24">
        <f>+Ene!L762+Feb!L762+Mar!L762+Abr!L762+May!L762+Jun!L762+Jul!L762+Ago!L762+Set!L762+Oct!L762+Nov!L762+Dic!L762</f>
        <v>2</v>
      </c>
      <c r="R762" s="33">
        <f t="shared" si="148"/>
        <v>6.4516129032258061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4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25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16</v>
      </c>
      <c r="AD762" s="33">
        <f t="shared" si="152"/>
        <v>26.666666666666668</v>
      </c>
      <c r="AE762" s="37">
        <v>0</v>
      </c>
      <c r="AF762" s="24">
        <f>+Ene!Q762+Feb!Q762+Mar!Q762+Abr!Q762+May!Q762+Jun!Q762+Jul!Q762+Ago!Q762+Set!Q762+Oct!Q762+Nov!Q762+Dic!Q762</f>
        <v>1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9</v>
      </c>
      <c r="AJ762" s="33">
        <f t="shared" si="154"/>
        <v>0</v>
      </c>
      <c r="AK762" s="24">
        <f>+Ene!S762+Feb!S762+Mar!S762+Abr!S762+May!S762+Jun!S762+Jul!S762+Ago!S762+Set!S762+Oct!S762+Nov!S762+Dic!S762</f>
        <v>6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9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1</v>
      </c>
      <c r="AR762" s="33">
        <f t="shared" si="156"/>
        <v>1.6129032258064515</v>
      </c>
      <c r="AS762" s="24">
        <f t="shared" si="157"/>
        <v>9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28</v>
      </c>
      <c r="L763" s="33">
        <f t="shared" ref="L763:L772" si="159">IFERROR(K763/J763,0)*100</f>
        <v>280</v>
      </c>
      <c r="M763" s="37">
        <v>2</v>
      </c>
      <c r="N763" s="24">
        <f>+Ene!K763+Feb!K763+Mar!K763+Abr!K763+May!K763+Jun!K763+Jul!K763+Ago!K763+Set!K763+Oct!K763+Nov!K763+Dic!K763</f>
        <v>34</v>
      </c>
      <c r="O763" s="33">
        <f t="shared" ref="O763:O772" si="160">IFERROR(N763/M763,0)*100</f>
        <v>1700</v>
      </c>
      <c r="P763" s="37">
        <v>0</v>
      </c>
      <c r="Q763" s="24">
        <f>+Ene!L763+Feb!L763+Mar!L763+Abr!L763+May!L763+Jun!L763+Jul!L763+Ago!L763+Set!L763+Oct!L763+Nov!L763+Dic!L763</f>
        <v>30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10</v>
      </c>
      <c r="U763" s="33">
        <f t="shared" ref="U763:U772" si="162">IFERROR(T763/S763,0)*100</f>
        <v>500</v>
      </c>
      <c r="V763" s="37">
        <v>0</v>
      </c>
      <c r="W763" s="23">
        <f>+Ene!N763+Feb!N763+Mar!N763+Abr!N763+May!N763+Jun!N763+Jul!N763+Ago!N763+Set!N763+Oct!N763+Nov!N763+Dic!N763</f>
        <v>28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61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92</v>
      </c>
      <c r="AD763" s="33">
        <f t="shared" ref="AD763:AD772" si="165">IFERROR(AC763/AB763,0)*100</f>
        <v>766.66666666666674</v>
      </c>
      <c r="AE763" s="37">
        <v>42</v>
      </c>
      <c r="AF763" s="24">
        <f>+Ene!Q763+Feb!Q763+Mar!Q763+Abr!Q763+May!Q763+Jun!Q763+Jul!Q763+Ago!Q763+Set!Q763+Oct!Q763+Nov!Q763+Dic!Q763</f>
        <v>15</v>
      </c>
      <c r="AG763" s="33">
        <f t="shared" ref="AG763:AG772" si="166">IFERROR(AF763/AE763,0)*100</f>
        <v>35.714285714285715</v>
      </c>
      <c r="AH763" s="37">
        <v>53</v>
      </c>
      <c r="AI763" s="24">
        <f>+Ene!R763+Feb!R763+Mar!R763+Abr!R763+May!R763+Jun!R763+Jul!R763+Ago!R763+Set!R763+Oct!R763+Nov!R763+Dic!R763</f>
        <v>15</v>
      </c>
      <c r="AJ763" s="33">
        <f t="shared" ref="AJ763:AJ772" si="167">IFERROR(AI763/AH763,0)*100</f>
        <v>28.30188679245283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1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1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9</v>
      </c>
      <c r="L764" s="33">
        <f t="shared" si="159"/>
        <v>49.710024855012435</v>
      </c>
      <c r="M764" s="37">
        <v>43.95</v>
      </c>
      <c r="N764" s="24">
        <f>+Ene!K764+Feb!K764+Mar!K764+Abr!K764+May!K764+Jun!K764+Jul!K764+Ago!K764+Set!K764+Oct!K764+Nov!K764+Dic!K764</f>
        <v>10</v>
      </c>
      <c r="O764" s="33">
        <f t="shared" si="160"/>
        <v>22.753128555176335</v>
      </c>
      <c r="P764" s="37">
        <v>42.738999999999997</v>
      </c>
      <c r="Q764" s="24">
        <f>+Ene!L764+Feb!L764+Mar!L764+Abr!L764+May!L764+Jun!L764+Jul!L764+Ago!L764+Set!L764+Oct!L764+Nov!L764+Dic!L764</f>
        <v>11</v>
      </c>
      <c r="R764" s="33">
        <f t="shared" si="161"/>
        <v>25.737616696693888</v>
      </c>
      <c r="S764" s="37">
        <v>92</v>
      </c>
      <c r="T764" s="24">
        <f>+Ene!M764+Feb!M764+Mar!M764+Abr!M764+May!M764+Jun!M764+Jul!M764+Ago!M764+Set!M764+Oct!M764+Nov!M764+Dic!M764</f>
        <v>6</v>
      </c>
      <c r="U764" s="33">
        <f t="shared" si="162"/>
        <v>6.5217391304347823</v>
      </c>
      <c r="V764" s="37">
        <v>0</v>
      </c>
      <c r="W764" s="23">
        <f>+Ene!N764+Feb!N764+Mar!N764+Abr!N764+May!N764+Jun!N764+Jul!N764+Ago!N764+Set!N764+Oct!N764+Nov!N764+Dic!N764</f>
        <v>9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24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30</v>
      </c>
      <c r="AD764" s="33">
        <f t="shared" si="165"/>
        <v>28.627593182815815</v>
      </c>
      <c r="AE764" s="37">
        <v>81</v>
      </c>
      <c r="AF764" s="24">
        <f>+Ene!Q764+Feb!Q764+Mar!Q764+Abr!Q764+May!Q764+Jun!Q764+Jul!Q764+Ago!Q764+Set!Q764+Oct!Q764+Nov!Q764+Dic!Q764</f>
        <v>9</v>
      </c>
      <c r="AG764" s="33">
        <f t="shared" si="166"/>
        <v>11.111111111111111</v>
      </c>
      <c r="AH764" s="37">
        <v>427</v>
      </c>
      <c r="AI764" s="24">
        <f>+Ene!R764+Feb!R764+Mar!R764+Abr!R764+May!R764+Jun!R764+Jul!R764+Ago!R764+Set!R764+Oct!R764+Nov!R764+Dic!R764</f>
        <v>20</v>
      </c>
      <c r="AJ764" s="33">
        <f t="shared" si="167"/>
        <v>4.6838407494145207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1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2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1</v>
      </c>
      <c r="L767" s="33">
        <f t="shared" si="159"/>
        <v>50</v>
      </c>
      <c r="M767" s="37">
        <v>3</v>
      </c>
      <c r="N767" s="24">
        <f>+Ene!K767+Feb!K767+Mar!K767+Abr!K767+May!K767+Jun!K767+Jul!K767+Ago!K767+Set!K767+Oct!K767+Nov!K767+Dic!K767</f>
        <v>4</v>
      </c>
      <c r="O767" s="33">
        <f t="shared" si="160"/>
        <v>133.33333333333331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1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5</v>
      </c>
      <c r="AD767" s="33">
        <f t="shared" si="165"/>
        <v>62.5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2</v>
      </c>
      <c r="O770" s="33">
        <f t="shared" si="160"/>
        <v>40</v>
      </c>
      <c r="P770" s="37">
        <v>2</v>
      </c>
      <c r="Q770" s="24">
        <f>+Ene!L770+Feb!L770+Mar!L770+Abr!L770+May!L770+Jun!L770+Jul!L770+Ago!L770+Set!L770+Oct!L770+Nov!L770+Dic!L770</f>
        <v>2</v>
      </c>
      <c r="R770" s="33">
        <f t="shared" si="161"/>
        <v>100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1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4</v>
      </c>
      <c r="AD770" s="33">
        <f t="shared" si="165"/>
        <v>50</v>
      </c>
      <c r="AE770" s="37">
        <v>4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27</v>
      </c>
      <c r="AI770" s="24">
        <f>+Ene!R770+Feb!R770+Mar!R770+Abr!R770+May!R770+Jun!R770+Jul!R770+Ago!R770+Set!R770+Oct!R770+Nov!R770+Dic!R770</f>
        <v>5</v>
      </c>
      <c r="AJ770" s="33">
        <f t="shared" si="167"/>
        <v>18.518518518518519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10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14</v>
      </c>
      <c r="AJ771" s="33">
        <f t="shared" si="167"/>
        <v>7.5268817204301079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2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2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4</v>
      </c>
      <c r="L772" s="33">
        <f t="shared" si="159"/>
        <v>400</v>
      </c>
      <c r="M772" s="37">
        <v>2</v>
      </c>
      <c r="N772" s="24">
        <f>+Ene!K772+Feb!K772+Mar!K772+Abr!K772+May!K772+Jun!K772+Jul!K772+Ago!K772+Set!K772+Oct!K772+Nov!K772+Dic!K772</f>
        <v>6</v>
      </c>
      <c r="O772" s="33">
        <f t="shared" si="160"/>
        <v>300</v>
      </c>
      <c r="P772" s="37">
        <v>0</v>
      </c>
      <c r="Q772" s="24">
        <f>+Ene!L772+Feb!L772+Mar!L772+Abr!L772+May!L772+Jun!L772+Jul!L772+Ago!L772+Set!L772+Oct!L772+Nov!L772+Dic!L772</f>
        <v>3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4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8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13</v>
      </c>
      <c r="AD772" s="33">
        <f t="shared" si="165"/>
        <v>433.33333333333331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4</v>
      </c>
      <c r="AJ772" s="33">
        <f t="shared" si="167"/>
        <v>40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6</v>
      </c>
      <c r="O773" s="33">
        <f t="shared" ref="O773" si="173">IFERROR(N773/M773,0)*100</f>
        <v>66.666666666666657</v>
      </c>
      <c r="P773" s="37">
        <v>8</v>
      </c>
      <c r="Q773" s="24">
        <f>+Ene!L773+Feb!L773+Mar!L773+Abr!L773+May!L773+Jun!L773+Jul!L773+Ago!L773+Set!L773+Oct!L773+Nov!L773+Dic!L773</f>
        <v>2</v>
      </c>
      <c r="R773" s="33">
        <f t="shared" ref="R773" si="174">IFERROR(Q773/P773,0)*100</f>
        <v>25</v>
      </c>
      <c r="S773" s="37">
        <v>9</v>
      </c>
      <c r="T773" s="24">
        <f>+Ene!M773+Feb!M773+Mar!M773+Abr!M773+May!M773+Jun!M773+Jul!M773+Ago!M773+Set!M773+Oct!M773+Nov!M773+Dic!M773</f>
        <v>1</v>
      </c>
      <c r="U773" s="33">
        <f t="shared" ref="U773" si="175">IFERROR(T773/S773,0)*100</f>
        <v>11.111111111111111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6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10</v>
      </c>
      <c r="AD773" s="33">
        <f t="shared" ref="AD773" si="178">IFERROR(AC773/AB773,0)*100</f>
        <v>55.555555555555557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10</v>
      </c>
      <c r="AJ773" s="33">
        <f t="shared" ref="AJ773" si="180">IFERROR(AI773/AH773,0)*100</f>
        <v>19.230769230769234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>
        <v>5</v>
      </c>
      <c r="Q774" s="24">
        <f>+Ene!L774+Feb!L774+Mar!L774+Abr!L774+May!L774+Jun!L774+Jul!L774+Ago!L774+Set!L774+Oct!L774+Nov!L774+Dic!L774</f>
        <v>1</v>
      </c>
      <c r="R774" s="33">
        <f t="shared" ref="R774:R775" si="187">IFERROR(Q774/P774,0)*100</f>
        <v>20</v>
      </c>
      <c r="S774" s="37">
        <v>7</v>
      </c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14.285714285714285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4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2</v>
      </c>
      <c r="AD774" s="33">
        <f t="shared" ref="AD774:AD775" si="191">IFERROR(AC774/AB774,0)*100</f>
        <v>16.666666666666664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32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8</v>
      </c>
      <c r="AG776" s="33">
        <f t="shared" ref="AG776:AG779" si="205">IFERROR(AF776/AE776,0)*100</f>
        <v>200</v>
      </c>
      <c r="AH776" s="37">
        <v>40</v>
      </c>
      <c r="AI776" s="24">
        <f>+Ene!R776+Feb!R776+Mar!R776+Abr!R776+May!R776+Jun!R776+Jul!R776+Ago!R776+Set!R776+Oct!R776+Nov!R776+Dic!R776</f>
        <v>4</v>
      </c>
      <c r="AJ776" s="33">
        <f t="shared" ref="AJ776:AJ779" si="206">IFERROR(AI776/AH776,0)*100</f>
        <v>10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12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12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7</v>
      </c>
      <c r="L777" s="33">
        <f t="shared" si="198"/>
        <v>116.66666666666667</v>
      </c>
      <c r="M777" s="37">
        <v>12</v>
      </c>
      <c r="N777" s="24">
        <f>+Ene!K777+Feb!K777+Mar!K777+Abr!K777+May!K777+Jun!K777+Jul!K777+Ago!K777+Set!K777+Oct!K777+Nov!K777+Dic!K777</f>
        <v>15</v>
      </c>
      <c r="O777" s="33">
        <f t="shared" si="199"/>
        <v>125</v>
      </c>
      <c r="P777" s="37">
        <v>13</v>
      </c>
      <c r="Q777" s="24">
        <f>+Ene!L777+Feb!L777+Mar!L777+Abr!L777+May!L777+Jun!L777+Jul!L777+Ago!L777+Set!L777+Oct!L777+Nov!L777+Dic!L777</f>
        <v>13</v>
      </c>
      <c r="R777" s="33">
        <f t="shared" si="200"/>
        <v>100</v>
      </c>
      <c r="S777" s="37">
        <v>0</v>
      </c>
      <c r="T777" s="24">
        <f>+Ene!M777+Feb!M777+Mar!M777+Abr!M777+May!M777+Jun!M777+Jul!M777+Ago!M777+Set!M777+Oct!M777+Nov!M777+Dic!M777</f>
        <v>2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7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29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35</v>
      </c>
      <c r="AD777" s="33">
        <f t="shared" si="204"/>
        <v>112.90322580645163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5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5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14</v>
      </c>
      <c r="L778" s="33">
        <f t="shared" si="198"/>
        <v>915.03267973856191</v>
      </c>
      <c r="M778" s="37">
        <v>8.2040000000000006</v>
      </c>
      <c r="N778" s="24">
        <f>+Ene!K778+Feb!K778+Mar!K778+Abr!K778+May!K778+Jun!K778+Jul!K778+Ago!K778+Set!K778+Oct!K778+Nov!K778+Dic!K778</f>
        <v>5</v>
      </c>
      <c r="O778" s="33">
        <f t="shared" si="199"/>
        <v>60.945880058508038</v>
      </c>
      <c r="P778" s="37">
        <v>2.1639999999999997</v>
      </c>
      <c r="Q778" s="24">
        <f>+Ene!L778+Feb!L778+Mar!L778+Abr!L778+May!L778+Jun!L778+Jul!L778+Ago!L778+Set!L778+Oct!L778+Nov!L778+Dic!L778</f>
        <v>9</v>
      </c>
      <c r="R778" s="33">
        <f t="shared" si="200"/>
        <v>415.89648798521262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13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36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28</v>
      </c>
      <c r="AD778" s="33">
        <f t="shared" si="204"/>
        <v>235.33366952428975</v>
      </c>
      <c r="AE778" s="37">
        <v>6</v>
      </c>
      <c r="AF778" s="24">
        <f>+Ene!Q778+Feb!Q778+Mar!Q778+Abr!Q778+May!Q778+Jun!Q778+Jul!Q778+Ago!Q778+Set!Q778+Oct!Q778+Nov!Q778+Dic!Q778</f>
        <v>15</v>
      </c>
      <c r="AG778" s="33">
        <f t="shared" si="205"/>
        <v>250</v>
      </c>
      <c r="AH778" s="37">
        <v>35</v>
      </c>
      <c r="AI778" s="24">
        <f>+Ene!R778+Feb!R778+Mar!R778+Abr!R778+May!R778+Jun!R778+Jul!R778+Ago!R778+Set!R778+Oct!R778+Nov!R778+Dic!R778</f>
        <v>15</v>
      </c>
      <c r="AJ778" s="33">
        <f t="shared" si="206"/>
        <v>42.857142857142854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34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7</v>
      </c>
      <c r="AG779" s="33">
        <f t="shared" si="205"/>
        <v>43.75</v>
      </c>
      <c r="AH779" s="37">
        <v>265</v>
      </c>
      <c r="AI779" s="24">
        <f>+Ene!R779+Feb!R779+Mar!R779+Abr!R779+May!R779+Jun!R779+Jul!R779+Ago!R779+Set!R779+Oct!R779+Nov!R779+Dic!R779</f>
        <v>4</v>
      </c>
      <c r="AJ779" s="33">
        <f t="shared" si="206"/>
        <v>1.5094339622641511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17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17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30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10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2</v>
      </c>
      <c r="O781" s="33">
        <f t="shared" si="212"/>
        <v>18.181818181818183</v>
      </c>
      <c r="P781" s="37">
        <v>13</v>
      </c>
      <c r="Q781" s="24">
        <f>+Ene!L781+Feb!L781+Mar!L781+Abr!L781+May!L781+Jun!L781+Jul!L781+Ago!L781+Set!L781+Oct!L781+Nov!L781+Dic!L781</f>
        <v>2</v>
      </c>
      <c r="R781" s="33">
        <f t="shared" si="213"/>
        <v>15.384615384615385</v>
      </c>
      <c r="S781" s="37">
        <v>24</v>
      </c>
      <c r="T781" s="24">
        <f>+Ene!M781+Feb!M781+Mar!M781+Abr!M781+May!M781+Jun!M781+Jul!M781+Ago!M781+Set!M781+Oct!M781+Nov!M781+Dic!M781</f>
        <v>1</v>
      </c>
      <c r="U781" s="33">
        <f t="shared" si="214"/>
        <v>4.1666666666666661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4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4</v>
      </c>
      <c r="AD781" s="33">
        <f t="shared" si="217"/>
        <v>16</v>
      </c>
      <c r="AE781" s="37">
        <v>5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93</v>
      </c>
      <c r="AI781" s="24">
        <f>+Ene!R781+Feb!R781+Mar!R781+Abr!R781+May!R781+Jun!R781+Jul!R781+Ago!R781+Set!R781+Oct!R781+Nov!R781+Dic!R781</f>
        <v>3</v>
      </c>
      <c r="AJ781" s="33">
        <f t="shared" si="219"/>
        <v>3.225806451612903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2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5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1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2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11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8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2</v>
      </c>
      <c r="AJ782" s="33">
        <f t="shared" si="219"/>
        <v>18.181818181818183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1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1</v>
      </c>
      <c r="AR782" s="33">
        <f t="shared" si="221"/>
        <v>100</v>
      </c>
      <c r="AS782" s="24">
        <f t="shared" si="222"/>
        <v>1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7</v>
      </c>
      <c r="N783" s="24">
        <f>+Ene!K783+Feb!K783+Mar!K783+Abr!K783+May!K783+Jun!K783+Jul!K783+Ago!K783+Set!K783+Oct!K783+Nov!K783+Dic!K783</f>
        <v>2</v>
      </c>
      <c r="O783" s="33">
        <f t="shared" si="212"/>
        <v>28.571428571428569</v>
      </c>
      <c r="P783" s="37">
        <v>12</v>
      </c>
      <c r="Q783" s="24">
        <f>+Ene!L783+Feb!L783+Mar!L783+Abr!L783+May!L783+Jun!L783+Jul!L783+Ago!L783+Set!L783+Oct!L783+Nov!L783+Dic!L783</f>
        <v>1</v>
      </c>
      <c r="R783" s="33">
        <f t="shared" si="213"/>
        <v>8.3333333333333321</v>
      </c>
      <c r="S783" s="37">
        <v>0</v>
      </c>
      <c r="T783" s="24">
        <f>+Ene!M783+Feb!M783+Mar!M783+Abr!M783+May!M783+Jun!M783+Jul!M783+Ago!M783+Set!M783+Oct!M783+Nov!M783+Dic!M783</f>
        <v>1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8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3</v>
      </c>
      <c r="AD783" s="33">
        <f t="shared" si="217"/>
        <v>13.043478260869565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1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1</v>
      </c>
      <c r="O784" s="33">
        <f t="shared" ref="O784:O789" si="225">IFERROR(N784/M784,0)*100</f>
        <v>20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1</v>
      </c>
      <c r="AD784" s="33">
        <f t="shared" ref="AD784:AD789" si="230">IFERROR(AC784/AB784,0)*100</f>
        <v>6.666666666666667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5</v>
      </c>
      <c r="L786" s="33">
        <f t="shared" ref="L786:L788" si="237">IFERROR(K786/J786,0)*100</f>
        <v>250</v>
      </c>
      <c r="M786" s="37">
        <v>9</v>
      </c>
      <c r="N786" s="24">
        <f>+Ene!K786+Feb!K786+Mar!K786+Abr!K786+May!K786+Jun!K786+Jul!K786+Ago!K786+Set!K786+Oct!K786+Nov!K786+Dic!K786</f>
        <v>4</v>
      </c>
      <c r="O786" s="33">
        <f t="shared" ref="O786:O788" si="238">IFERROR(N786/M786,0)*100</f>
        <v>44.444444444444443</v>
      </c>
      <c r="P786" s="37">
        <v>1</v>
      </c>
      <c r="Q786" s="24">
        <f>+Ene!L786+Feb!L786+Mar!L786+Abr!L786+May!L786+Jun!L786+Jul!L786+Ago!L786+Set!L786+Oct!L786+Nov!L786+Dic!L786</f>
        <v>1</v>
      </c>
      <c r="R786" s="33">
        <f t="shared" ref="R786:R788" si="239">IFERROR(Q786/P786,0)*100</f>
        <v>100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2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10</v>
      </c>
      <c r="AD786" s="33">
        <f t="shared" ref="AD786:AD788" si="243">IFERROR(AC786/AB786,0)*100</f>
        <v>83.333333333333343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9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1</v>
      </c>
      <c r="AR786" s="33">
        <f t="shared" ref="AR786:AR788" si="247">IFERROR(AQ786/AP786,0)*100</f>
        <v>12.5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37">
        <v>0</v>
      </c>
      <c r="K791" s="27">
        <f>+Ene!J791+Feb!J791+Mar!J791+Abr!J791+May!J791+Jun!J791+Jul!J791+Ago!J791+Set!J791+Oct!J791+Nov!J791+Dic!J791</f>
        <v>1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1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2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1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  <row r="792" spans="1:47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37">
        <v>0</v>
      </c>
      <c r="K792" s="27">
        <f>+Ene!J792+Feb!J792+Mar!J792+Abr!J792+May!J792+Jun!J792+Jul!J792+Ago!J792+Set!J792+Oct!J792+Nov!J792+Dic!J792</f>
        <v>0</v>
      </c>
      <c r="L792" s="33">
        <f t="shared" ref="L792:L793" si="263">IFERROR(K792/J792,0)*100</f>
        <v>0</v>
      </c>
      <c r="M792" s="37">
        <v>0</v>
      </c>
      <c r="N792" s="24">
        <f>+Ene!K792+Feb!K792+Mar!K792+Abr!K792+May!K792+Jun!K792+Jul!K792+Ago!K792+Set!K792+Oct!K792+Nov!K792+Dic!K792</f>
        <v>0</v>
      </c>
      <c r="O792" s="33">
        <f t="shared" ref="O792:O793" si="264">IFERROR(N792/M792,0)*100</f>
        <v>0</v>
      </c>
      <c r="P792" s="37">
        <v>0</v>
      </c>
      <c r="Q792" s="24">
        <f>+Ene!L792+Feb!L792+Mar!L792+Abr!L792+May!L792+Jun!L792+Jul!L792+Ago!L792+Set!L792+Oct!L792+Nov!L792+Dic!L792</f>
        <v>0</v>
      </c>
      <c r="R792" s="33">
        <f t="shared" ref="R792:R793" si="265">IFERROR(Q792/P792,0)*100</f>
        <v>0</v>
      </c>
      <c r="S792" s="37">
        <v>0</v>
      </c>
      <c r="T792" s="24">
        <f>+Ene!M792+Feb!M792+Mar!M792+Abr!M792+May!M792+Jun!M792+Jul!M792+Ago!M792+Set!M792+Oct!M792+Nov!M792+Dic!M792</f>
        <v>0</v>
      </c>
      <c r="U792" s="33">
        <f t="shared" ref="U792:U793" si="266">IFERROR(T792/S792,0)*100</f>
        <v>0</v>
      </c>
      <c r="V792" s="37">
        <v>0</v>
      </c>
      <c r="W792" s="23">
        <f>+Ene!N792+Feb!N792+Mar!N792+Abr!N792+May!N792+Jun!N792+Jul!N792+Ago!N792+Set!N792+Oct!N792+Nov!N792+Dic!N792</f>
        <v>0</v>
      </c>
      <c r="X792" s="42">
        <f t="shared" ref="X792:X793" si="267">IFERROR(W792/V792,0)*100</f>
        <v>0</v>
      </c>
      <c r="Y792" s="37">
        <v>0</v>
      </c>
      <c r="Z792" s="24">
        <f>+Ene!O792+Feb!O792+Mar!O792+Abr!O792+May!O792+Jun!O792+Jul!O792+Ago!O792+Set!O792+Oct!O792+Nov!O792+Dic!O792</f>
        <v>0</v>
      </c>
      <c r="AA792" s="33">
        <f t="shared" ref="AA792:AA793" si="268">IFERROR(Z792/Y792,0)*100</f>
        <v>0</v>
      </c>
      <c r="AB792" s="37">
        <v>0</v>
      </c>
      <c r="AC792" s="24">
        <f>+Ene!P792+Feb!P792+Mar!P792+Abr!P792+May!P792+Jun!P792+Jul!P792+Ago!P792+Set!P792+Oct!P792+Nov!P792+Dic!P792</f>
        <v>0</v>
      </c>
      <c r="AD792" s="33">
        <f t="shared" ref="AD792:AD793" si="269">IFERROR(AC792/AB792,0)*100</f>
        <v>0</v>
      </c>
      <c r="AE792" s="37">
        <v>0</v>
      </c>
      <c r="AF792" s="24">
        <f>+Ene!Q792+Feb!Q792+Mar!Q792+Abr!Q792+May!Q792+Jun!Q792+Jul!Q792+Ago!Q792+Set!Q792+Oct!Q792+Nov!Q792+Dic!Q792</f>
        <v>0</v>
      </c>
      <c r="AG792" s="33">
        <f t="shared" ref="AG792:AG793" si="270">IFERROR(AF792/AE792,0)*100</f>
        <v>0</v>
      </c>
      <c r="AH792" s="37">
        <v>0</v>
      </c>
      <c r="AI792" s="24">
        <f>+Ene!R792+Feb!R792+Mar!R792+Abr!R792+May!R792+Jun!R792+Jul!R792+Ago!R792+Set!R792+Oct!R792+Nov!R792+Dic!R792</f>
        <v>0</v>
      </c>
      <c r="AJ792" s="33">
        <f t="shared" ref="AJ792:AJ793" si="271">IFERROR(AI792/AH792,0)*100</f>
        <v>0</v>
      </c>
      <c r="AK792" s="24">
        <f>+Ene!S792+Feb!S792+Mar!S792+Abr!S792+May!S792+Jun!S792+Jul!S792+Ago!S792+Set!S792+Oct!S792+Nov!S792+Dic!S792</f>
        <v>0</v>
      </c>
      <c r="AL792" s="24">
        <f>+Ene!T792+Feb!T792+Mar!T792+Abr!T792+May!T792+Jun!T792+Jul!T792+Ago!T792+Set!T792+Oct!T792+Nov!T792+Dic!T792</f>
        <v>0</v>
      </c>
      <c r="AM792" s="37">
        <v>0</v>
      </c>
      <c r="AN792" s="24">
        <f>+Ene!V792+Feb!V792+Mar!V792+Abr!V792+May!V792+Jun!V792+Jul!V792+Ago!V792+Set!V792+Oct!V792+Nov!V792+Dic!V792</f>
        <v>0</v>
      </c>
      <c r="AO792" s="33">
        <f t="shared" ref="AO792:AO793" si="272">IFERROR(AN792/AM792,0)*100</f>
        <v>0</v>
      </c>
      <c r="AP792" s="37">
        <v>0</v>
      </c>
      <c r="AQ792" s="24">
        <f>+Ene!W792+Feb!W792+Mar!W792+Abr!W792+May!W792+Jun!W792+Jul!W792+Ago!W792+Set!W792+Oct!W792+Nov!W792+Dic!W792</f>
        <v>0</v>
      </c>
      <c r="AR792" s="33">
        <f t="shared" ref="AR792:AR793" si="273">IFERROR(AQ792/AP792,0)*100</f>
        <v>0</v>
      </c>
      <c r="AS792" s="24">
        <f t="shared" ref="AS792:AS793" si="274">+AN792</f>
        <v>0</v>
      </c>
      <c r="AT792" s="24">
        <f>+Ene!X792+Feb!X792+Mar!X792+Abr!X792+May!X792+Jun!X792+Jul!X792+Ago!X792+Set!X792+Oct!X792+Nov!X792+Dic!X792</f>
        <v>0</v>
      </c>
      <c r="AU792" s="33">
        <f t="shared" ref="AU792:AU793" si="275">IFERROR(AT792/AS792,0)*100</f>
        <v>0</v>
      </c>
    </row>
    <row r="793" spans="1:47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37">
        <v>0</v>
      </c>
      <c r="K793" s="27">
        <f>+Ene!J793+Feb!J793+Mar!J793+Abr!J793+May!J793+Jun!J793+Jul!J793+Ago!J793+Set!J793+Oct!J793+Nov!J793+Dic!J793</f>
        <v>0</v>
      </c>
      <c r="L793" s="33">
        <f t="shared" si="263"/>
        <v>0</v>
      </c>
      <c r="M793" s="37">
        <v>0</v>
      </c>
      <c r="N793" s="24">
        <f>+Ene!K793+Feb!K793+Mar!K793+Abr!K793+May!K793+Jun!K793+Jul!K793+Ago!K793+Set!K793+Oct!K793+Nov!K793+Dic!K793</f>
        <v>0</v>
      </c>
      <c r="O793" s="33">
        <f t="shared" si="264"/>
        <v>0</v>
      </c>
      <c r="P793" s="37">
        <v>0</v>
      </c>
      <c r="Q793" s="24">
        <f>+Ene!L793+Feb!L793+Mar!L793+Abr!L793+May!L793+Jun!L793+Jul!L793+Ago!L793+Set!L793+Oct!L793+Nov!L793+Dic!L793</f>
        <v>0</v>
      </c>
      <c r="R793" s="33">
        <f t="shared" si="265"/>
        <v>0</v>
      </c>
      <c r="S793" s="37">
        <v>0</v>
      </c>
      <c r="T793" s="24">
        <f>+Ene!M793+Feb!M793+Mar!M793+Abr!M793+May!M793+Jun!M793+Jul!M793+Ago!M793+Set!M793+Oct!M793+Nov!M793+Dic!M793</f>
        <v>0</v>
      </c>
      <c r="U793" s="33">
        <f t="shared" si="266"/>
        <v>0</v>
      </c>
      <c r="V793" s="37">
        <v>0</v>
      </c>
      <c r="W793" s="23">
        <f>+Ene!N793+Feb!N793+Mar!N793+Abr!N793+May!N793+Jun!N793+Jul!N793+Ago!N793+Set!N793+Oct!N793+Nov!N793+Dic!N793</f>
        <v>0</v>
      </c>
      <c r="X793" s="42">
        <f t="shared" si="267"/>
        <v>0</v>
      </c>
      <c r="Y793" s="37">
        <v>0</v>
      </c>
      <c r="Z793" s="24">
        <f>+Ene!O793+Feb!O793+Mar!O793+Abr!O793+May!O793+Jun!O793+Jul!O793+Ago!O793+Set!O793+Oct!O793+Nov!O793+Dic!O793</f>
        <v>0</v>
      </c>
      <c r="AA793" s="33">
        <f t="shared" si="268"/>
        <v>0</v>
      </c>
      <c r="AB793" s="37">
        <v>0</v>
      </c>
      <c r="AC793" s="24">
        <f>+Ene!P793+Feb!P793+Mar!P793+Abr!P793+May!P793+Jun!P793+Jul!P793+Ago!P793+Set!P793+Oct!P793+Nov!P793+Dic!P793</f>
        <v>0</v>
      </c>
      <c r="AD793" s="33">
        <f t="shared" si="269"/>
        <v>0</v>
      </c>
      <c r="AE793" s="37">
        <v>0</v>
      </c>
      <c r="AF793" s="24">
        <f>+Ene!Q793+Feb!Q793+Mar!Q793+Abr!Q793+May!Q793+Jun!Q793+Jul!Q793+Ago!Q793+Set!Q793+Oct!Q793+Nov!Q793+Dic!Q793</f>
        <v>0</v>
      </c>
      <c r="AG793" s="33">
        <f t="shared" si="270"/>
        <v>0</v>
      </c>
      <c r="AH793" s="37">
        <v>0</v>
      </c>
      <c r="AI793" s="24">
        <f>+Ene!R793+Feb!R793+Mar!R793+Abr!R793+May!R793+Jun!R793+Jul!R793+Ago!R793+Set!R793+Oct!R793+Nov!R793+Dic!R793</f>
        <v>0</v>
      </c>
      <c r="AJ793" s="33">
        <f t="shared" si="271"/>
        <v>0</v>
      </c>
      <c r="AK793" s="24">
        <f>+Ene!S793+Feb!S793+Mar!S793+Abr!S793+May!S793+Jun!S793+Jul!S793+Ago!S793+Set!S793+Oct!S793+Nov!S793+Dic!S793</f>
        <v>0</v>
      </c>
      <c r="AL793" s="24">
        <f>+Ene!T793+Feb!T793+Mar!T793+Abr!T793+May!T793+Jun!T793+Jul!T793+Ago!T793+Set!T793+Oct!T793+Nov!T793+Dic!T793</f>
        <v>0</v>
      </c>
      <c r="AM793" s="37">
        <v>0</v>
      </c>
      <c r="AN793" s="24">
        <f>+Ene!V793+Feb!V793+Mar!V793+Abr!V793+May!V793+Jun!V793+Jul!V793+Ago!V793+Set!V793+Oct!V793+Nov!V793+Dic!V793</f>
        <v>0</v>
      </c>
      <c r="AO793" s="33">
        <f t="shared" si="272"/>
        <v>0</v>
      </c>
      <c r="AP793" s="37">
        <v>0</v>
      </c>
      <c r="AQ793" s="24">
        <f>+Ene!W793+Feb!W793+Mar!W793+Abr!W793+May!W793+Jun!W793+Jul!W793+Ago!W793+Set!W793+Oct!W793+Nov!W793+Dic!W793</f>
        <v>0</v>
      </c>
      <c r="AR793" s="33">
        <f t="shared" si="273"/>
        <v>0</v>
      </c>
      <c r="AS793" s="24">
        <f t="shared" si="274"/>
        <v>0</v>
      </c>
      <c r="AT793" s="24">
        <f>+Ene!X793+Feb!X793+Mar!X793+Abr!X793+May!X793+Jun!X793+Jul!X793+Ago!X793+Set!X793+Oct!X793+Nov!X793+Dic!X793</f>
        <v>0</v>
      </c>
      <c r="AU793" s="33">
        <f t="shared" si="275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3">
    <cfRule type="duplicateValues" dxfId="56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2</v>
      </c>
      <c r="Q2" s="171">
        <f>IFERROR(VLOOKUP($K2,Abr!$H$5:$R$791,10,FALSE),0)  + IFERROR(VLOOKUP($K2,Abr!$H$5:$R$791,11,FALSE),0)</f>
        <v>2</v>
      </c>
      <c r="R2" s="171">
        <f>IFERROR(VLOOKUP($K2,May!$H$5:$R$791,10,FALSE),0)  + IFERROR(VLOOKUP($K2,May!$H$5:$R$791,11,FALSE),0)</f>
        <v>3</v>
      </c>
      <c r="S2" s="171">
        <f>IFERROR(VLOOKUP($K2,Jun!$H$5:$R$791,10,FALSE),0)  + IFERROR(VLOOKUP($K2,Jun!$H$5:$R$791,11,FALSE),0)</f>
        <v>0</v>
      </c>
      <c r="T2" s="171">
        <f>IFERROR(VLOOKUP($K2,Jul!$H$5:$R$791,10,FALSE),0)  + IFERROR(VLOOKUP($K2,Jul!$H$5:$R$791,11,FALSE),0)</f>
        <v>0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3.6899767849142673E-2</v>
      </c>
      <c r="AO2" s="173">
        <f t="shared" ref="AO2:AY2" si="0">+AO3/$AJ$11</f>
        <v>3.3845151305339473E-2</v>
      </c>
      <c r="AP2" s="173">
        <f t="shared" si="0"/>
        <v>4.3375554922005455E-2</v>
      </c>
      <c r="AQ2" s="173">
        <f t="shared" si="0"/>
        <v>3.4374618172932025E-2</v>
      </c>
      <c r="AR2" s="173">
        <f t="shared" si="0"/>
        <v>3.4170977070011814E-2</v>
      </c>
      <c r="AS2" s="173">
        <f t="shared" si="0"/>
        <v>1.1139168329735674E-2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3.6899767849142673E-2</v>
      </c>
      <c r="BI2" s="173">
        <f t="shared" ref="BI2:BS2" si="1">+BI3/$AJ$11</f>
        <v>3.3845151305339473E-2</v>
      </c>
      <c r="BJ2" s="173">
        <f t="shared" si="1"/>
        <v>4.3375554922005455E-2</v>
      </c>
      <c r="BK2" s="173">
        <f t="shared" si="1"/>
        <v>3.4374618172932025E-2</v>
      </c>
      <c r="BL2" s="173">
        <f t="shared" si="1"/>
        <v>3.4170977070011814E-2</v>
      </c>
      <c r="BM2" s="173">
        <f t="shared" si="1"/>
        <v>1.1139168329735674E-2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3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1</v>
      </c>
      <c r="S3" s="171">
        <f>IFERROR(VLOOKUP($K3,Jun!$H$5:$R$791,10,FALSE),0)  + IFERROR(VLOOKUP($K3,Jun!$H$5:$R$791,11,FALSE),0)</f>
        <v>0</v>
      </c>
      <c r="T3" s="171">
        <f>IFERROR(VLOOKUP($K3,Jul!$H$5:$R$791,10,FALSE),0)  + IFERROR(VLOOKUP($K3,Jul!$H$5:$R$791,11,FALSE),0)</f>
        <v>0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1812</v>
      </c>
      <c r="AO3" s="177">
        <f t="shared" si="4"/>
        <v>1662</v>
      </c>
      <c r="AP3" s="177">
        <f t="shared" si="4"/>
        <v>2130</v>
      </c>
      <c r="AQ3" s="177">
        <f t="shared" si="4"/>
        <v>1688</v>
      </c>
      <c r="AR3" s="177">
        <f t="shared" si="4"/>
        <v>1678</v>
      </c>
      <c r="AS3" s="177">
        <f t="shared" si="4"/>
        <v>547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1812</v>
      </c>
      <c r="BI3" s="177">
        <f t="shared" si="7"/>
        <v>1662</v>
      </c>
      <c r="BJ3" s="177">
        <f t="shared" si="7"/>
        <v>2130</v>
      </c>
      <c r="BK3" s="177">
        <f t="shared" si="7"/>
        <v>1688</v>
      </c>
      <c r="BL3" s="177">
        <f t="shared" si="7"/>
        <v>1678</v>
      </c>
      <c r="BM3" s="177">
        <f t="shared" si="7"/>
        <v>547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4</v>
      </c>
      <c r="Q5" s="171">
        <f>IFERROR(VLOOKUP($K5,Abr!$H$5:$R$791,10,FALSE),0)  + IFERROR(VLOOKUP($K5,Abr!$H$5:$R$791,11,FALSE),0)</f>
        <v>7</v>
      </c>
      <c r="R5" s="171">
        <f>IFERROR(VLOOKUP($K5,May!$H$5:$R$791,10,FALSE),0)  + IFERROR(VLOOKUP($K5,May!$H$5:$R$791,11,FALSE),0)</f>
        <v>2</v>
      </c>
      <c r="S5" s="171">
        <f>IFERROR(VLOOKUP($K5,Jun!$H$5:$R$791,10,FALSE),0)  + IFERROR(VLOOKUP($K5,Jun!$H$5:$R$791,11,FALSE),0)</f>
        <v>0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1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36</v>
      </c>
      <c r="O7" s="171">
        <f>IFERROR(VLOOKUP($K7,Feb!$H$5:$R$791,10,FALSE),0)  + IFERROR(VLOOKUP($K7,Feb!$H$5:$R$791,11,FALSE),0)</f>
        <v>26</v>
      </c>
      <c r="P7" s="171">
        <f>IFERROR(VLOOKUP($K7,Mar!$H$5:$R$791,10,FALSE),0)  + IFERROR(VLOOKUP($K7,Mar!$H$5:$R$791,11,FALSE),0)</f>
        <v>43</v>
      </c>
      <c r="Q7" s="171">
        <f>IFERROR(VLOOKUP($K7,Abr!$H$5:$R$791,10,FALSE),0)  + IFERROR(VLOOKUP($K7,Abr!$H$5:$R$791,11,FALSE),0)</f>
        <v>33</v>
      </c>
      <c r="R7" s="171">
        <f>IFERROR(VLOOKUP($K7,May!$H$5:$R$791,10,FALSE),0)  + IFERROR(VLOOKUP($K7,May!$H$5:$R$791,11,FALSE),0)</f>
        <v>52</v>
      </c>
      <c r="S7" s="171">
        <f>IFERROR(VLOOKUP($K7,Jun!$H$5:$R$791,10,FALSE),0)  + IFERROR(VLOOKUP($K7,Jun!$H$5:$R$791,11,FALSE),0)</f>
        <v>41</v>
      </c>
      <c r="T7" s="171">
        <f>IFERROR(VLOOKUP($K7,Jul!$H$5:$R$791,10,FALSE),0)  + IFERROR(VLOOKUP($K7,Jul!$H$5:$R$791,11,FALSE),0)</f>
        <v>0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0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16</v>
      </c>
      <c r="Q9" s="171">
        <f>IFERROR(VLOOKUP($K9,Abr!$H$5:$R$791,10,FALSE),0)  + IFERROR(VLOOKUP($K9,Abr!$H$5:$R$791,11,FALSE),0)</f>
        <v>13</v>
      </c>
      <c r="R9" s="171">
        <f>IFERROR(VLOOKUP($K9,May!$H$5:$R$791,10,FALSE),0)  + IFERROR(VLOOKUP($K9,May!$H$5:$R$791,11,FALSE),0)</f>
        <v>21</v>
      </c>
      <c r="S9" s="171">
        <f>IFERROR(VLOOKUP($K9,Jun!$H$5:$R$791,10,FALSE),0)  + IFERROR(VLOOKUP($K9,Jun!$H$5:$R$791,11,FALSE),0)</f>
        <v>2</v>
      </c>
      <c r="T9" s="171">
        <f>IFERROR(VLOOKUP($K9,Jul!$H$5:$R$791,10,FALSE),0)  + IFERROR(VLOOKUP($K9,Jul!$H$5:$R$791,11,FALSE),0)</f>
        <v>0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6</v>
      </c>
      <c r="Q10" s="171">
        <f>IFERROR(VLOOKUP($K10,Abr!$H$5:$R$791,10,FALSE),0)  + IFERROR(VLOOKUP($K10,Abr!$H$5:$R$791,11,FALSE),0)</f>
        <v>5</v>
      </c>
      <c r="R10" s="171">
        <f>IFERROR(VLOOKUP($K10,May!$H$5:$R$791,10,FALSE),0)  + IFERROR(VLOOKUP($K10,May!$H$5:$R$791,11,FALSE),0)</f>
        <v>8</v>
      </c>
      <c r="S10" s="171">
        <f>IFERROR(VLOOKUP($K10,Jun!$H$5:$R$791,10,FALSE),0)  + IFERROR(VLOOKUP($K10,Jun!$H$5:$R$791,11,FALSE),0)</f>
        <v>3</v>
      </c>
      <c r="T10" s="171">
        <f>IFERROR(VLOOKUP($K10,Jul!$H$5:$R$791,10,FALSE),0)  + IFERROR(VLOOKUP($K10,Jul!$H$5:$R$791,11,FALSE),0)</f>
        <v>0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6</v>
      </c>
      <c r="R11" s="171">
        <f>IFERROR(VLOOKUP($K11,May!$H$5:$R$791,10,FALSE),0)  + IFERROR(VLOOKUP($K11,May!$H$5:$R$791,11,FALSE),0)</f>
        <v>9</v>
      </c>
      <c r="S11" s="171">
        <f>IFERROR(VLOOKUP($K11,Jun!$H$5:$R$791,10,FALSE),0)  + IFERROR(VLOOKUP($K11,Jun!$H$5:$R$791,11,FALSE),0)</f>
        <v>3</v>
      </c>
      <c r="T11" s="171">
        <f>IFERROR(VLOOKUP($K11,Jul!$H$5:$R$791,10,FALSE),0)  + IFERROR(VLOOKUP($K11,Jul!$H$5:$R$791,11,FALSE),0)</f>
        <v>0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2</v>
      </c>
      <c r="R12" s="171">
        <f>IFERROR(VLOOKUP($K12,May!$H$5:$R$791,10,FALSE),0)  + IFERROR(VLOOKUP($K12,May!$H$5:$R$791,11,FALSE),0)</f>
        <v>3</v>
      </c>
      <c r="S12" s="171">
        <f>IFERROR(VLOOKUP($K12,Jun!$H$5:$R$791,10,FALSE),0)  + IFERROR(VLOOKUP($K12,Jun!$H$5:$R$791,11,FALSE),0)</f>
        <v>0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17</v>
      </c>
      <c r="Q13" s="171">
        <f>IFERROR(VLOOKUP($K13,Abr!$H$5:$R$791,10,FALSE),0)  + IFERROR(VLOOKUP($K13,Abr!$H$5:$R$791,11,FALSE),0)</f>
        <v>15</v>
      </c>
      <c r="R13" s="171">
        <f>IFERROR(VLOOKUP($K13,May!$H$5:$R$791,10,FALSE),0)  + IFERROR(VLOOKUP($K13,May!$H$5:$R$791,11,FALSE),0)</f>
        <v>13</v>
      </c>
      <c r="S13" s="171">
        <f>IFERROR(VLOOKUP($K13,Jun!$H$5:$R$791,10,FALSE),0)  + IFERROR(VLOOKUP($K13,Jun!$H$5:$R$791,11,FALSE),0)</f>
        <v>7</v>
      </c>
      <c r="T13" s="171">
        <f>IFERROR(VLOOKUP($K13,Jul!$H$5:$R$791,10,FALSE),0)  + IFERROR(VLOOKUP($K13,Jul!$H$5:$R$791,11,FALSE),0)</f>
        <v>0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20</v>
      </c>
      <c r="Q14" s="171">
        <f>IFERROR(VLOOKUP($K14,Abr!$H$5:$R$791,10,FALSE),0)  + IFERROR(VLOOKUP($K14,Abr!$H$5:$R$791,11,FALSE),0)</f>
        <v>14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10</v>
      </c>
      <c r="Q15" s="171">
        <f>IFERROR(VLOOKUP($K15,Abr!$H$5:$R$791,10,FALSE),0)  + IFERROR(VLOOKUP($K15,Abr!$H$5:$R$791,11,FALSE),0)</f>
        <v>16</v>
      </c>
      <c r="R15" s="171">
        <f>IFERROR(VLOOKUP($K15,May!$H$5:$R$791,10,FALSE),0)  + IFERROR(VLOOKUP($K15,May!$H$5:$R$791,11,FALSE),0)</f>
        <v>19</v>
      </c>
      <c r="S15" s="171">
        <f>IFERROR(VLOOKUP($K15,Jun!$H$5:$R$791,10,FALSE),0)  + IFERROR(VLOOKUP($K15,Jun!$H$5:$R$791,11,FALSE),0)</f>
        <v>3</v>
      </c>
      <c r="T15" s="171">
        <f>IFERROR(VLOOKUP($K15,Jul!$H$5:$R$791,10,FALSE),0)  + IFERROR(VLOOKUP($K15,Jul!$H$5:$R$791,11,FALSE),0)</f>
        <v>0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46</v>
      </c>
      <c r="P16" s="171">
        <f>IFERROR(VLOOKUP($K16,Mar!$H$5:$R$791,10,FALSE),0)  + IFERROR(VLOOKUP($K16,Mar!$H$5:$R$791,11,FALSE),0)</f>
        <v>90</v>
      </c>
      <c r="Q16" s="171">
        <f>IFERROR(VLOOKUP($K16,Abr!$H$5:$R$791,10,FALSE),0)  + IFERROR(VLOOKUP($K16,Abr!$H$5:$R$791,11,FALSE),0)</f>
        <v>90</v>
      </c>
      <c r="R16" s="171">
        <f>IFERROR(VLOOKUP($K16,May!$H$5:$R$791,10,FALSE),0)  + IFERROR(VLOOKUP($K16,May!$H$5:$R$791,11,FALSE),0)</f>
        <v>83</v>
      </c>
      <c r="S16" s="171">
        <f>IFERROR(VLOOKUP($K16,Jun!$H$5:$R$791,10,FALSE),0)  + IFERROR(VLOOKUP($K16,Jun!$H$5:$R$791,11,FALSE),0)</f>
        <v>22</v>
      </c>
      <c r="T16" s="171">
        <f>IFERROR(VLOOKUP($K16,Jul!$H$5:$R$791,10,FALSE),0)  + IFERROR(VLOOKUP($K16,Jul!$H$5:$R$791,11,FALSE),0)</f>
        <v>0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6</v>
      </c>
      <c r="P17" s="171">
        <f>IFERROR(VLOOKUP($K17,Mar!$H$5:$R$791,10,FALSE),0)  + IFERROR(VLOOKUP($K17,Mar!$H$5:$R$791,11,FALSE),0)</f>
        <v>10</v>
      </c>
      <c r="Q17" s="171">
        <f>IFERROR(VLOOKUP($K17,Abr!$H$5:$R$791,10,FALSE),0)  + IFERROR(VLOOKUP($K17,Abr!$H$5:$R$791,11,FALSE),0)</f>
        <v>8</v>
      </c>
      <c r="R17" s="171">
        <f>IFERROR(VLOOKUP($K17,May!$H$5:$R$791,10,FALSE),0)  + IFERROR(VLOOKUP($K17,May!$H$5:$R$791,11,FALSE),0)</f>
        <v>8</v>
      </c>
      <c r="S17" s="171">
        <f>IFERROR(VLOOKUP($K17,Jun!$H$5:$R$791,10,FALSE),0)  + IFERROR(VLOOKUP($K17,Jun!$H$5:$R$791,11,FALSE),0)</f>
        <v>0</v>
      </c>
      <c r="T17" s="171">
        <f>IFERROR(VLOOKUP($K17,Jul!$H$5:$R$791,10,FALSE),0)  + IFERROR(VLOOKUP($K17,Jul!$H$5:$R$791,11,FALSE),0)</f>
        <v>0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6</v>
      </c>
      <c r="R18" s="171">
        <f>IFERROR(VLOOKUP($K18,May!$H$5:$R$791,10,FALSE),0)  + IFERROR(VLOOKUP($K18,May!$H$5:$R$791,11,FALSE),0)</f>
        <v>6</v>
      </c>
      <c r="S18" s="171">
        <f>IFERROR(VLOOKUP($K18,Jun!$H$5:$R$791,10,FALSE),0)  + IFERROR(VLOOKUP($K18,Jun!$H$5:$R$791,11,FALSE),0)</f>
        <v>0</v>
      </c>
      <c r="T18" s="171">
        <f>IFERROR(VLOOKUP($K18,Jul!$H$5:$R$791,10,FALSE),0)  + IFERROR(VLOOKUP($K18,Jul!$H$5:$R$791,11,FALSE),0)</f>
        <v>0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1</v>
      </c>
      <c r="R19" s="171">
        <f>IFERROR(VLOOKUP($K19,May!$H$5:$R$791,10,FALSE),0)  + IFERROR(VLOOKUP($K19,May!$H$5:$R$791,11,FALSE),0)</f>
        <v>2</v>
      </c>
      <c r="S19" s="171">
        <f>IFERROR(VLOOKUP($K19,Jun!$H$5:$R$791,10,FALSE),0)  + IFERROR(VLOOKUP($K19,Jun!$H$5:$R$791,11,FALSE),0)</f>
        <v>0</v>
      </c>
      <c r="T19" s="171">
        <f>IFERROR(VLOOKUP($K19,Jul!$H$5:$R$791,10,FALSE),0)  + IFERROR(VLOOKUP($K19,Jul!$H$5:$R$791,11,FALSE),0)</f>
        <v>0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3</v>
      </c>
      <c r="R20" s="171">
        <f>IFERROR(VLOOKUP($K20,May!$H$5:$R$791,10,FALSE),0)  + IFERROR(VLOOKUP($K20,May!$H$5:$R$791,11,FALSE),0)</f>
        <v>6</v>
      </c>
      <c r="S20" s="171">
        <f>IFERROR(VLOOKUP($K20,Jun!$H$5:$R$791,10,FALSE),0)  + IFERROR(VLOOKUP($K20,Jun!$H$5:$R$791,11,FALSE),0)</f>
        <v>0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5</v>
      </c>
      <c r="Q22" s="171">
        <f>IFERROR(VLOOKUP($K22,Abr!$H$5:$R$791,10,FALSE),0)  + IFERROR(VLOOKUP($K22,Abr!$H$5:$R$791,11,FALSE),0)</f>
        <v>5</v>
      </c>
      <c r="R22" s="171">
        <f>IFERROR(VLOOKUP($K22,May!$H$5:$R$791,10,FALSE),0)  + IFERROR(VLOOKUP($K22,May!$H$5:$R$791,11,FALSE),0)</f>
        <v>3</v>
      </c>
      <c r="S22" s="171">
        <f>IFERROR(VLOOKUP($K22,Jun!$H$5:$R$791,10,FALSE),0)  + IFERROR(VLOOKUP($K22,Jun!$H$5:$R$791,11,FALSE),0)</f>
        <v>1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51</v>
      </c>
      <c r="P23" s="171">
        <f>IFERROR(VLOOKUP($K23,Mar!$H$5:$R$791,10,FALSE),0)  + IFERROR(VLOOKUP($K23,Mar!$H$5:$R$791,11,FALSE),0)</f>
        <v>29</v>
      </c>
      <c r="Q23" s="171">
        <f>IFERROR(VLOOKUP($K23,Abr!$H$5:$R$791,10,FALSE),0)  + IFERROR(VLOOKUP($K23,Abr!$H$5:$R$791,11,FALSE),0)</f>
        <v>34</v>
      </c>
      <c r="R23" s="171">
        <f>IFERROR(VLOOKUP($K23,May!$H$5:$R$791,10,FALSE),0)  + IFERROR(VLOOKUP($K23,May!$H$5:$R$791,11,FALSE),0)</f>
        <v>44</v>
      </c>
      <c r="S23" s="171">
        <f>IFERROR(VLOOKUP($K23,Jun!$H$5:$R$791,10,FALSE),0)  + IFERROR(VLOOKUP($K23,Jun!$H$5:$R$791,11,FALSE),0)</f>
        <v>26</v>
      </c>
      <c r="T23" s="171">
        <f>IFERROR(VLOOKUP($K23,Jul!$H$5:$R$791,10,FALSE),0)  + IFERROR(VLOOKUP($K23,Jul!$H$5:$R$791,11,FALSE),0)</f>
        <v>0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66</v>
      </c>
      <c r="Q24" s="171">
        <f>IFERROR(VLOOKUP($K24,Abr!$H$5:$R$791,10,FALSE),0)  + IFERROR(VLOOKUP($K24,Abr!$H$5:$R$791,11,FALSE),0)</f>
        <v>23</v>
      </c>
      <c r="R24" s="171">
        <f>IFERROR(VLOOKUP($K24,May!$H$5:$R$791,10,FALSE),0)  + IFERROR(VLOOKUP($K24,May!$H$5:$R$791,11,FALSE),0)</f>
        <v>1</v>
      </c>
      <c r="S24" s="171">
        <f>IFERROR(VLOOKUP($K24,Jun!$H$5:$R$791,10,FALSE),0)  + IFERROR(VLOOKUP($K24,Jun!$H$5:$R$791,11,FALSE),0)</f>
        <v>1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48</v>
      </c>
      <c r="O25" s="171">
        <f>IFERROR(VLOOKUP($K25,Feb!$H$5:$R$791,10,FALSE),0)  + IFERROR(VLOOKUP($K25,Feb!$H$5:$R$791,11,FALSE),0)</f>
        <v>17</v>
      </c>
      <c r="P25" s="171">
        <f>IFERROR(VLOOKUP($K25,Mar!$H$5:$R$791,10,FALSE),0)  + IFERROR(VLOOKUP($K25,Mar!$H$5:$R$791,11,FALSE),0)</f>
        <v>39</v>
      </c>
      <c r="Q25" s="171">
        <f>IFERROR(VLOOKUP($K25,Abr!$H$5:$R$791,10,FALSE),0)  + IFERROR(VLOOKUP($K25,Abr!$H$5:$R$791,11,FALSE),0)</f>
        <v>44</v>
      </c>
      <c r="R25" s="171">
        <f>IFERROR(VLOOKUP($K25,May!$H$5:$R$791,10,FALSE),0)  + IFERROR(VLOOKUP($K25,May!$H$5:$R$791,11,FALSE),0)</f>
        <v>46</v>
      </c>
      <c r="S25" s="171">
        <f>IFERROR(VLOOKUP($K25,Jun!$H$5:$R$791,10,FALSE),0)  + IFERROR(VLOOKUP($K25,Jun!$H$5:$R$791,11,FALSE),0)</f>
        <v>31</v>
      </c>
      <c r="T25" s="171">
        <f>IFERROR(VLOOKUP($K25,Jul!$H$5:$R$791,10,FALSE),0)  + IFERROR(VLOOKUP($K25,Jul!$H$5:$R$791,11,FALSE),0)</f>
        <v>0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35</v>
      </c>
      <c r="Q26" s="171">
        <f>IFERROR(VLOOKUP($K26,Abr!$H$5:$R$791,10,FALSE),0)  + IFERROR(VLOOKUP($K26,Abr!$H$5:$R$791,11,FALSE),0)</f>
        <v>23</v>
      </c>
      <c r="R26" s="171">
        <f>IFERROR(VLOOKUP($K26,May!$H$5:$R$791,10,FALSE),0)  + IFERROR(VLOOKUP($K26,May!$H$5:$R$791,11,FALSE),0)</f>
        <v>27</v>
      </c>
      <c r="S26" s="171">
        <f>IFERROR(VLOOKUP($K26,Jun!$H$5:$R$791,10,FALSE),0)  + IFERROR(VLOOKUP($K26,Jun!$H$5:$R$791,11,FALSE),0)</f>
        <v>17</v>
      </c>
      <c r="T26" s="171">
        <f>IFERROR(VLOOKUP($K26,Jul!$H$5:$R$791,10,FALSE),0)  + IFERROR(VLOOKUP($K26,Jul!$H$5:$R$791,11,FALSE),0)</f>
        <v>0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4.2110281264897506E-2</v>
      </c>
      <c r="AO26" s="173">
        <f t="shared" ref="AO26:AY26" si="10">+AO34/$AJ$27</f>
        <v>4.1156840934371525E-2</v>
      </c>
      <c r="AP26" s="173">
        <f t="shared" si="10"/>
        <v>4.6877482917527413E-2</v>
      </c>
      <c r="AQ26" s="173">
        <f t="shared" si="10"/>
        <v>3.146353090735738E-2</v>
      </c>
      <c r="AR26" s="173">
        <f t="shared" si="10"/>
        <v>3.797870649928492E-2</v>
      </c>
      <c r="AS26" s="173">
        <f t="shared" si="10"/>
        <v>1.0964563801048785E-2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4.2110281264897506E-2</v>
      </c>
      <c r="BI26" s="173">
        <f t="shared" ref="BI26:BS26" si="11">+IFERROR(BI35/$BD$27,0)</f>
        <v>4.1156840934371525E-2</v>
      </c>
      <c r="BJ26" s="173">
        <f t="shared" si="11"/>
        <v>4.6877482917527413E-2</v>
      </c>
      <c r="BK26" s="173">
        <f t="shared" si="11"/>
        <v>3.146353090735738E-2</v>
      </c>
      <c r="BL26" s="173">
        <f t="shared" si="11"/>
        <v>3.781979977753059E-2</v>
      </c>
      <c r="BM26" s="173">
        <f t="shared" si="11"/>
        <v>1.0805657079294454E-2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28</v>
      </c>
      <c r="O27" s="171">
        <f>IFERROR(VLOOKUP($K27,Feb!$H$5:$R$791,10,FALSE),0)  + IFERROR(VLOOKUP($K27,Feb!$H$5:$R$791,11,FALSE),0)</f>
        <v>52</v>
      </c>
      <c r="P27" s="171">
        <f>IFERROR(VLOOKUP($K27,Mar!$H$5:$R$791,10,FALSE),0)  + IFERROR(VLOOKUP($K27,Mar!$H$5:$R$791,11,FALSE),0)</f>
        <v>46</v>
      </c>
      <c r="Q27" s="171">
        <f>IFERROR(VLOOKUP($K27,Abr!$H$5:$R$791,10,FALSE),0)  + IFERROR(VLOOKUP($K27,Abr!$H$5:$R$791,11,FALSE),0)</f>
        <v>35</v>
      </c>
      <c r="R27" s="171">
        <f>IFERROR(VLOOKUP($K27,May!$H$5:$R$791,10,FALSE),0)  + IFERROR(VLOOKUP($K27,May!$H$5:$R$791,11,FALSE),0)</f>
        <v>26</v>
      </c>
      <c r="S27" s="171">
        <f>IFERROR(VLOOKUP($K27,Jun!$H$5:$R$791,10,FALSE),0)  + IFERROR(VLOOKUP($K27,Jun!$H$5:$R$791,11,FALSE),0)</f>
        <v>9</v>
      </c>
      <c r="T27" s="171">
        <f>IFERROR(VLOOKUP($K27,Jul!$H$5:$R$791,10,FALSE),0)  + IFERROR(VLOOKUP($K27,Jul!$H$5:$R$791,11,FALSE),0)</f>
        <v>0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2.32501223690651E-3</v>
      </c>
      <c r="AO27" s="173">
        <f t="shared" ref="AO27:AY27" si="12">+AO35/$AJ$34</f>
        <v>2.4473813020068525E-3</v>
      </c>
      <c r="AP27" s="173">
        <f t="shared" si="12"/>
        <v>2.8144884973078806E-3</v>
      </c>
      <c r="AQ27" s="173">
        <f t="shared" si="12"/>
        <v>2.936857562408223E-3</v>
      </c>
      <c r="AR27" s="173">
        <f t="shared" si="12"/>
        <v>1.2236906510034264E-4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2.32501223690651E-3</v>
      </c>
      <c r="BI27" s="173">
        <f t="shared" ref="BI27:BS27" si="13">IFERROR(BI36/$BD$34,0)</f>
        <v>2.4473813020068525E-3</v>
      </c>
      <c r="BJ27" s="173">
        <f t="shared" si="13"/>
        <v>2.8144884973078806E-3</v>
      </c>
      <c r="BK27" s="173">
        <f t="shared" si="13"/>
        <v>2.936857562408223E-3</v>
      </c>
      <c r="BL27" s="173">
        <f t="shared" si="13"/>
        <v>1.2236906510034264E-4</v>
      </c>
      <c r="BM27" s="173">
        <f t="shared" si="13"/>
        <v>1.2236906510034264E-4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5</v>
      </c>
      <c r="R28" s="171">
        <f>IFERROR(VLOOKUP($K28,May!$H$5:$R$791,10,FALSE),0)  + IFERROR(VLOOKUP($K28,May!$H$5:$R$791,11,FALSE),0)</f>
        <v>1</v>
      </c>
      <c r="S28" s="171">
        <f>IFERROR(VLOOKUP($K28,Jun!$H$5:$R$791,10,FALSE),0)  + IFERROR(VLOOKUP($K28,Jun!$H$5:$R$791,11,FALSE),0)</f>
        <v>4</v>
      </c>
      <c r="T28" s="171">
        <f>IFERROR(VLOOKUP($K28,Jul!$H$5:$R$791,10,FALSE),0)  + IFERROR(VLOOKUP($K28,Jul!$H$5:$R$791,11,FALSE),0)</f>
        <v>0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3.755260602136614E-2</v>
      </c>
      <c r="AO28" s="173">
        <f t="shared" ref="AO28:AY28" si="17">+AO36/$AJ$41</f>
        <v>4.0142440919391391E-2</v>
      </c>
      <c r="AP28" s="173">
        <f t="shared" si="17"/>
        <v>5.5681450307542894E-2</v>
      </c>
      <c r="AQ28" s="173">
        <f t="shared" si="17"/>
        <v>3.8200064745872453E-2</v>
      </c>
      <c r="AR28" s="173">
        <f t="shared" si="17"/>
        <v>2.6114168555087948E-2</v>
      </c>
      <c r="AS28" s="173">
        <f t="shared" si="17"/>
        <v>3.2372936225315637E-3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3.755260602136614E-2</v>
      </c>
      <c r="BI28" s="173">
        <f t="shared" ref="BI28:BS28" si="21">IFERROR(BI37/$BD$41,0)</f>
        <v>4.0142440919391391E-2</v>
      </c>
      <c r="BJ28" s="173">
        <f t="shared" si="21"/>
        <v>5.5681450307542894E-2</v>
      </c>
      <c r="BK28" s="173">
        <f t="shared" si="21"/>
        <v>3.8200064745872453E-2</v>
      </c>
      <c r="BL28" s="173">
        <f t="shared" si="21"/>
        <v>2.6114168555087948E-2</v>
      </c>
      <c r="BM28" s="173">
        <f t="shared" si="21"/>
        <v>3.2372936225315637E-3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35</v>
      </c>
      <c r="Q29" s="171">
        <f>IFERROR(VLOOKUP($K29,Abr!$H$5:$R$791,10,FALSE),0)  + IFERROR(VLOOKUP($K29,Abr!$H$5:$R$791,11,FALSE),0)</f>
        <v>33</v>
      </c>
      <c r="R29" s="171">
        <f>IFERROR(VLOOKUP($K29,May!$H$5:$R$791,10,FALSE),0)  + IFERROR(VLOOKUP($K29,May!$H$5:$R$791,11,FALSE),0)</f>
        <v>26</v>
      </c>
      <c r="S29" s="171">
        <f>IFERROR(VLOOKUP($K29,Jun!$H$5:$R$791,10,FALSE),0)  + IFERROR(VLOOKUP($K29,Jun!$H$5:$R$791,11,FALSE),0)</f>
        <v>13</v>
      </c>
      <c r="T29" s="171">
        <f>IFERROR(VLOOKUP($K29,Jul!$H$5:$R$791,10,FALSE),0)  + IFERROR(VLOOKUP($K29,Jul!$H$5:$R$791,11,FALSE),0)</f>
        <v>0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6.7804557816749503E-2</v>
      </c>
      <c r="AO29" s="173">
        <f t="shared" ref="AO29:AY29" si="22">+AO37/$AJ$52</f>
        <v>5.580043139829316E-2</v>
      </c>
      <c r="AP29" s="173">
        <f t="shared" si="22"/>
        <v>7.1555847322517116E-2</v>
      </c>
      <c r="AQ29" s="173">
        <f t="shared" si="22"/>
        <v>6.4709743974491238E-2</v>
      </c>
      <c r="AR29" s="173">
        <f t="shared" si="22"/>
        <v>6.9867767044921689E-2</v>
      </c>
      <c r="AS29" s="173">
        <f t="shared" si="22"/>
        <v>2.5883897589796492E-2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0.67780429594272074</v>
      </c>
      <c r="BI29" s="173">
        <f t="shared" ref="BI29:BS29" si="23">IFERROR(BI38/$BD$46,0)</f>
        <v>0.55608591885441527</v>
      </c>
      <c r="BJ29" s="173">
        <f t="shared" si="23"/>
        <v>0.71718377088305485</v>
      </c>
      <c r="BK29" s="173">
        <f t="shared" si="23"/>
        <v>0.63961813842482096</v>
      </c>
      <c r="BL29" s="173">
        <f t="shared" si="23"/>
        <v>0.66706443914081148</v>
      </c>
      <c r="BM29" s="173">
        <f t="shared" si="23"/>
        <v>0.28162291169451076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27</v>
      </c>
      <c r="O30" s="171">
        <f>IFERROR(VLOOKUP($K30,Feb!$H$5:$R$791,10,FALSE),0)  + IFERROR(VLOOKUP($K30,Feb!$H$5:$R$791,11,FALSE),0)</f>
        <v>8</v>
      </c>
      <c r="P30" s="171">
        <f>IFERROR(VLOOKUP($K30,Mar!$H$5:$R$791,10,FALSE),0)  + IFERROR(VLOOKUP($K30,Mar!$H$5:$R$791,11,FALSE),0)</f>
        <v>7</v>
      </c>
      <c r="Q30" s="171">
        <f>IFERROR(VLOOKUP($K30,Abr!$H$5:$R$791,10,FALSE),0)  + IFERROR(VLOOKUP($K30,Abr!$H$5:$R$791,11,FALSE),0)</f>
        <v>8</v>
      </c>
      <c r="R30" s="171">
        <f>IFERROR(VLOOKUP($K30,May!$H$5:$R$791,10,FALSE),0)  + IFERROR(VLOOKUP($K30,May!$H$5:$R$791,11,FALSE),0)</f>
        <v>32</v>
      </c>
      <c r="S30" s="171">
        <f>IFERROR(VLOOKUP($K30,Jun!$H$5:$R$791,10,FALSE),0)  + IFERROR(VLOOKUP($K30,Jun!$H$5:$R$791,11,FALSE),0)</f>
        <v>8</v>
      </c>
      <c r="T30" s="171">
        <f>IFERROR(VLOOKUP($K30,Jul!$H$5:$R$791,10,FALSE),0)  + IFERROR(VLOOKUP($K30,Jul!$H$5:$R$791,11,FALSE),0)</f>
        <v>0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2.5839793281653745E-2</v>
      </c>
      <c r="AQ30" s="173">
        <f t="shared" si="24"/>
        <v>3.2299741602067181E-2</v>
      </c>
      <c r="AR30" s="173">
        <f t="shared" si="24"/>
        <v>1.937984496124031E-2</v>
      </c>
      <c r="AS30" s="173">
        <f t="shared" si="24"/>
        <v>1.2919896640826874E-3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1.5817064352856111E-2</v>
      </c>
      <c r="BI30" s="173">
        <f t="shared" ref="BI30:BS30" si="25">IFERROR(BI39/$BD$51,0)</f>
        <v>1.3015184381778741E-2</v>
      </c>
      <c r="BJ30" s="173">
        <f t="shared" si="25"/>
        <v>1.6178597252349963E-2</v>
      </c>
      <c r="BK30" s="173">
        <f t="shared" si="25"/>
        <v>1.5997830802603037E-2</v>
      </c>
      <c r="BL30" s="173">
        <f t="shared" si="25"/>
        <v>1.7805495300072305E-2</v>
      </c>
      <c r="BM30" s="173">
        <f t="shared" si="25"/>
        <v>3.7057122198120027E-3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4</v>
      </c>
      <c r="R31" s="171">
        <f>IFERROR(VLOOKUP($K31,May!$H$5:$R$791,10,FALSE),0)  + IFERROR(VLOOKUP($K31,May!$H$5:$R$791,11,FALSE),0)</f>
        <v>8</v>
      </c>
      <c r="S31" s="171">
        <f>IFERROR(VLOOKUP($K31,Jun!$H$5:$R$791,10,FALSE),0)  + IFERROR(VLOOKUP($K31,Jun!$H$5:$R$791,11,FALSE),0)</f>
        <v>3</v>
      </c>
      <c r="T31" s="171">
        <f>IFERROR(VLOOKUP($K31,Jul!$H$5:$R$791,10,FALSE),0)  + IFERROR(VLOOKUP($K31,Jul!$H$5:$R$791,11,FALSE),0)</f>
        <v>0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3.0714285714285715E-2</v>
      </c>
      <c r="AP31" s="173">
        <f t="shared" si="26"/>
        <v>3.8095238095238099E-2</v>
      </c>
      <c r="AQ31" s="173">
        <f t="shared" si="26"/>
        <v>2.7380952380952381E-2</v>
      </c>
      <c r="AR31" s="173">
        <f t="shared" si="26"/>
        <v>3.4285714285714287E-2</v>
      </c>
      <c r="AS31" s="173">
        <f t="shared" si="26"/>
        <v>1.4285714285714285E-2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21</v>
      </c>
      <c r="O32" s="171">
        <f>IFERROR(VLOOKUP($K32,Feb!$H$5:$R$791,10,FALSE),0)  + IFERROR(VLOOKUP($K32,Feb!$H$5:$R$791,11,FALSE),0)</f>
        <v>20</v>
      </c>
      <c r="P32" s="171">
        <f>IFERROR(VLOOKUP($K32,Mar!$H$5:$R$791,10,FALSE),0)  + IFERROR(VLOOKUP($K32,Mar!$H$5:$R$791,11,FALSE),0)</f>
        <v>17</v>
      </c>
      <c r="Q32" s="171">
        <f>IFERROR(VLOOKUP($K32,Abr!$H$5:$R$791,10,FALSE),0)  + IFERROR(VLOOKUP($K32,Abr!$H$5:$R$791,11,FALSE),0)</f>
        <v>21</v>
      </c>
      <c r="R32" s="171">
        <f>IFERROR(VLOOKUP($K32,May!$H$5:$R$791,10,FALSE),0)  + IFERROR(VLOOKUP($K32,May!$H$5:$R$791,11,FALSE),0)</f>
        <v>22</v>
      </c>
      <c r="S32" s="171">
        <f>IFERROR(VLOOKUP($K32,Jun!$H$5:$R$791,10,FALSE),0)  + IFERROR(VLOOKUP($K32,Jun!$H$5:$R$791,11,FALSE),0)</f>
        <v>4</v>
      </c>
      <c r="T32" s="171">
        <f>IFERROR(VLOOKUP($K32,Jul!$H$5:$R$791,10,FALSE),0)  + IFERROR(VLOOKUP($K32,Jul!$H$5:$R$791,11,FALSE),0)</f>
        <v>0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1.554001554001554E-2</v>
      </c>
      <c r="AP32" s="173">
        <f t="shared" si="28"/>
        <v>1.961926961926962E-2</v>
      </c>
      <c r="AQ32" s="173">
        <f t="shared" si="28"/>
        <v>1.6705516705516704E-2</v>
      </c>
      <c r="AR32" s="173">
        <f t="shared" si="28"/>
        <v>1.5345765345765346E-2</v>
      </c>
      <c r="AS32" s="173">
        <f t="shared" si="28"/>
        <v>6.021756021756022E-3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3.0714285714285715E-2</v>
      </c>
      <c r="BJ32" s="173">
        <f t="shared" si="29"/>
        <v>3.8095238095238099E-2</v>
      </c>
      <c r="BK32" s="173">
        <f t="shared" si="29"/>
        <v>2.7380952380952381E-2</v>
      </c>
      <c r="BL32" s="173">
        <f t="shared" si="29"/>
        <v>3.4285714285714287E-2</v>
      </c>
      <c r="BM32" s="173">
        <f t="shared" si="29"/>
        <v>1.4285714285714285E-2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4.7069078230551321E-2</v>
      </c>
      <c r="AO33" s="173">
        <f t="shared" ref="AO33:AY33" si="30">+AO41/$AJ$82</f>
        <v>4.2057093048594466E-2</v>
      </c>
      <c r="AP33" s="173">
        <f t="shared" si="30"/>
        <v>5.4913924602309871E-2</v>
      </c>
      <c r="AQ33" s="173">
        <f t="shared" si="30"/>
        <v>4.2710830246241012E-2</v>
      </c>
      <c r="AR33" s="173">
        <f t="shared" si="30"/>
        <v>4.6415341032904775E-2</v>
      </c>
      <c r="AS33" s="173">
        <f t="shared" si="30"/>
        <v>1.7432991937241227E-2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1.6442451420029897E-2</v>
      </c>
      <c r="BJ33" s="173">
        <f t="shared" si="31"/>
        <v>2.1567371343156096E-2</v>
      </c>
      <c r="BK33" s="173">
        <f t="shared" si="31"/>
        <v>1.8364296391202222E-2</v>
      </c>
      <c r="BL33" s="173">
        <f t="shared" si="31"/>
        <v>1.6869528080290411E-2</v>
      </c>
      <c r="BM33" s="173">
        <f t="shared" si="31"/>
        <v>6.6196882340380098E-3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265</v>
      </c>
      <c r="AO34" s="195">
        <f t="shared" si="32"/>
        <v>259</v>
      </c>
      <c r="AP34" s="195">
        <f t="shared" si="32"/>
        <v>295</v>
      </c>
      <c r="AQ34" s="195">
        <f t="shared" si="32"/>
        <v>198</v>
      </c>
      <c r="AR34" s="195">
        <f t="shared" si="32"/>
        <v>239</v>
      </c>
      <c r="AS34" s="195">
        <f t="shared" si="32"/>
        <v>69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4.7069078230551321E-2</v>
      </c>
      <c r="BI34" s="173">
        <f t="shared" ref="BI34:BS34" si="33">IFERROR(BI43/$BD$68,0)</f>
        <v>4.2057093048594466E-2</v>
      </c>
      <c r="BJ34" s="173">
        <f t="shared" si="33"/>
        <v>5.4913924602309871E-2</v>
      </c>
      <c r="BK34" s="173">
        <f t="shared" si="33"/>
        <v>4.2710830246241012E-2</v>
      </c>
      <c r="BL34" s="173">
        <f t="shared" si="33"/>
        <v>4.6415341032904775E-2</v>
      </c>
      <c r="BM34" s="173">
        <f t="shared" si="33"/>
        <v>1.7432991937241227E-2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19</v>
      </c>
      <c r="AO35" s="195">
        <f t="shared" si="32"/>
        <v>20</v>
      </c>
      <c r="AP35" s="195">
        <f t="shared" si="32"/>
        <v>23</v>
      </c>
      <c r="AQ35" s="195">
        <f t="shared" si="32"/>
        <v>24</v>
      </c>
      <c r="AR35" s="195">
        <f t="shared" si="32"/>
        <v>1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265</v>
      </c>
      <c r="BI35" s="195">
        <f t="shared" si="38"/>
        <v>259</v>
      </c>
      <c r="BJ35" s="195">
        <f t="shared" si="38"/>
        <v>295</v>
      </c>
      <c r="BK35" s="195">
        <f t="shared" si="38"/>
        <v>198</v>
      </c>
      <c r="BL35" s="195">
        <f t="shared" si="38"/>
        <v>238</v>
      </c>
      <c r="BM35" s="195">
        <f t="shared" si="38"/>
        <v>68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348</v>
      </c>
      <c r="AO36" s="195">
        <f t="shared" si="32"/>
        <v>372</v>
      </c>
      <c r="AP36" s="195">
        <f t="shared" si="32"/>
        <v>516</v>
      </c>
      <c r="AQ36" s="195">
        <f t="shared" si="32"/>
        <v>354</v>
      </c>
      <c r="AR36" s="195">
        <f t="shared" si="32"/>
        <v>242</v>
      </c>
      <c r="AS36" s="195">
        <f t="shared" si="32"/>
        <v>30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19</v>
      </c>
      <c r="BI36" s="195">
        <f t="shared" si="38"/>
        <v>20</v>
      </c>
      <c r="BJ36" s="195">
        <f t="shared" si="38"/>
        <v>23</v>
      </c>
      <c r="BK36" s="195">
        <f t="shared" si="38"/>
        <v>24</v>
      </c>
      <c r="BL36" s="195">
        <f t="shared" si="38"/>
        <v>1</v>
      </c>
      <c r="BM36" s="195">
        <f t="shared" si="38"/>
        <v>1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22</v>
      </c>
      <c r="Q37" s="171">
        <f>IFERROR(VLOOKUP($K37,Abr!$H$5:$R$791,10,FALSE),0)  + IFERROR(VLOOKUP($K37,Abr!$H$5:$R$791,11,FALSE),0)</f>
        <v>17</v>
      </c>
      <c r="R37" s="171">
        <f>IFERROR(VLOOKUP($K37,May!$H$5:$R$791,10,FALSE),0)  + IFERROR(VLOOKUP($K37,May!$H$5:$R$791,11,FALSE),0)</f>
        <v>33</v>
      </c>
      <c r="S37" s="171">
        <f>IFERROR(VLOOKUP($K37,Jun!$H$5:$R$791,10,FALSE),0)  + IFERROR(VLOOKUP($K37,Jun!$H$5:$R$791,11,FALSE),0)</f>
        <v>4</v>
      </c>
      <c r="T37" s="171">
        <f>IFERROR(VLOOKUP($K37,Jul!$H$5:$R$791,10,FALSE),0)  + IFERROR(VLOOKUP($K37,Jul!$H$5:$R$791,11,FALSE),0)</f>
        <v>0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723</v>
      </c>
      <c r="AO37" s="195">
        <f t="shared" si="32"/>
        <v>595</v>
      </c>
      <c r="AP37" s="195">
        <f t="shared" si="32"/>
        <v>763</v>
      </c>
      <c r="AQ37" s="195">
        <f t="shared" si="32"/>
        <v>690</v>
      </c>
      <c r="AR37" s="195">
        <f t="shared" si="32"/>
        <v>745</v>
      </c>
      <c r="AS37" s="195">
        <f t="shared" si="32"/>
        <v>276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348</v>
      </c>
      <c r="BI37" s="195">
        <f t="shared" si="38"/>
        <v>372</v>
      </c>
      <c r="BJ37" s="195">
        <f t="shared" si="38"/>
        <v>516</v>
      </c>
      <c r="BK37" s="195">
        <f t="shared" si="38"/>
        <v>354</v>
      </c>
      <c r="BL37" s="195">
        <f t="shared" si="38"/>
        <v>242</v>
      </c>
      <c r="BM37" s="195">
        <f t="shared" si="38"/>
        <v>30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20</v>
      </c>
      <c r="AQ38" s="195">
        <f t="shared" si="32"/>
        <v>25</v>
      </c>
      <c r="AR38" s="195">
        <f t="shared" si="32"/>
        <v>15</v>
      </c>
      <c r="AS38" s="195">
        <f t="shared" si="32"/>
        <v>1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568</v>
      </c>
      <c r="BI38" s="195">
        <f t="shared" si="38"/>
        <v>466</v>
      </c>
      <c r="BJ38" s="195">
        <f t="shared" si="38"/>
        <v>601</v>
      </c>
      <c r="BK38" s="195">
        <f t="shared" si="38"/>
        <v>536</v>
      </c>
      <c r="BL38" s="195">
        <f t="shared" si="38"/>
        <v>559</v>
      </c>
      <c r="BM38" s="195">
        <f t="shared" si="38"/>
        <v>236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129</v>
      </c>
      <c r="AP39" s="195">
        <f t="shared" si="32"/>
        <v>160</v>
      </c>
      <c r="AQ39" s="195">
        <f t="shared" si="32"/>
        <v>115</v>
      </c>
      <c r="AR39" s="195">
        <f t="shared" si="32"/>
        <v>144</v>
      </c>
      <c r="AS39" s="195">
        <f t="shared" si="32"/>
        <v>60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175</v>
      </c>
      <c r="BI39" s="195">
        <f t="shared" si="38"/>
        <v>144</v>
      </c>
      <c r="BJ39" s="195">
        <f t="shared" si="38"/>
        <v>179</v>
      </c>
      <c r="BK39" s="195">
        <f t="shared" si="38"/>
        <v>177</v>
      </c>
      <c r="BL39" s="195">
        <f t="shared" si="38"/>
        <v>197</v>
      </c>
      <c r="BM39" s="195">
        <f t="shared" si="38"/>
        <v>41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10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3</v>
      </c>
      <c r="Q40" s="171">
        <f>IFERROR(VLOOKUP($K40,Abr!$H$5:$R$791,10,FALSE),0)  + IFERROR(VLOOKUP($K40,Abr!$H$5:$R$791,11,FALSE),0)</f>
        <v>4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80</v>
      </c>
      <c r="AP40" s="195">
        <f t="shared" si="32"/>
        <v>101</v>
      </c>
      <c r="AQ40" s="195">
        <f t="shared" si="32"/>
        <v>86</v>
      </c>
      <c r="AR40" s="195">
        <f t="shared" si="32"/>
        <v>79</v>
      </c>
      <c r="AS40" s="195">
        <f t="shared" si="32"/>
        <v>31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6</v>
      </c>
      <c r="BI40" s="195">
        <f t="shared" si="38"/>
        <v>2</v>
      </c>
      <c r="BJ40" s="195">
        <f t="shared" si="38"/>
        <v>3</v>
      </c>
      <c r="BK40" s="195">
        <f t="shared" si="38"/>
        <v>2</v>
      </c>
      <c r="BL40" s="195">
        <f t="shared" si="38"/>
        <v>5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3</v>
      </c>
      <c r="Q41" s="171">
        <f>IFERROR(VLOOKUP($K41,Abr!$H$5:$R$791,10,FALSE),0)  + IFERROR(VLOOKUP($K41,Abr!$H$5:$R$791,11,FALSE),0)</f>
        <v>4</v>
      </c>
      <c r="R41" s="171">
        <f>IFERROR(VLOOKUP($K41,May!$H$5:$R$791,10,FALSE),0)  + IFERROR(VLOOKUP($K41,May!$H$5:$R$791,11,FALSE),0)</f>
        <v>8</v>
      </c>
      <c r="S41" s="171">
        <f>IFERROR(VLOOKUP($K41,Jun!$H$5:$R$791,10,FALSE),0)  + IFERROR(VLOOKUP($K41,Jun!$H$5:$R$791,11,FALSE),0)</f>
        <v>0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216</v>
      </c>
      <c r="AO41" s="195">
        <f t="shared" si="32"/>
        <v>193</v>
      </c>
      <c r="AP41" s="195">
        <f t="shared" si="32"/>
        <v>252</v>
      </c>
      <c r="AQ41" s="195">
        <f t="shared" si="32"/>
        <v>196</v>
      </c>
      <c r="AR41" s="195">
        <f t="shared" si="32"/>
        <v>213</v>
      </c>
      <c r="AS41" s="195">
        <f t="shared" si="32"/>
        <v>80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129</v>
      </c>
      <c r="BJ41" s="195">
        <f t="shared" si="38"/>
        <v>160</v>
      </c>
      <c r="BK41" s="195">
        <f t="shared" si="38"/>
        <v>115</v>
      </c>
      <c r="BL41" s="195">
        <f t="shared" si="38"/>
        <v>144</v>
      </c>
      <c r="BM41" s="195">
        <f t="shared" si="38"/>
        <v>60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77</v>
      </c>
      <c r="BJ42" s="195">
        <f t="shared" si="38"/>
        <v>101</v>
      </c>
      <c r="BK42" s="195">
        <f t="shared" si="38"/>
        <v>86</v>
      </c>
      <c r="BL42" s="195">
        <f t="shared" si="38"/>
        <v>79</v>
      </c>
      <c r="BM42" s="195">
        <f t="shared" si="38"/>
        <v>31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1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216</v>
      </c>
      <c r="BI43" s="195">
        <f t="shared" si="38"/>
        <v>193</v>
      </c>
      <c r="BJ43" s="195">
        <f t="shared" si="38"/>
        <v>252</v>
      </c>
      <c r="BK43" s="195">
        <f t="shared" si="38"/>
        <v>196</v>
      </c>
      <c r="BL43" s="195">
        <f t="shared" si="38"/>
        <v>213</v>
      </c>
      <c r="BM43" s="195">
        <f t="shared" si="38"/>
        <v>80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2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2</v>
      </c>
      <c r="S47" s="171">
        <f>IFERROR(VLOOKUP($K47,Jun!$H$5:$R$791,10,FALSE),0)  + IFERROR(VLOOKUP($K47,Jun!$H$5:$R$791,11,FALSE),0)</f>
        <v>0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2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1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5</v>
      </c>
      <c r="Q49" s="171">
        <f>IFERROR(VLOOKUP($K49,Abr!$H$5:$R$791,10,FALSE),0)  + IFERROR(VLOOKUP($K49,Abr!$H$5:$R$791,11,FALSE),0)</f>
        <v>3</v>
      </c>
      <c r="R49" s="171">
        <f>IFERROR(VLOOKUP($K49,May!$H$5:$R$791,10,FALSE),0)  + IFERROR(VLOOKUP($K49,May!$H$5:$R$791,11,FALSE),0)</f>
        <v>3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0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17</v>
      </c>
      <c r="P50" s="171">
        <f>IFERROR(VLOOKUP($K50,Mar!$H$5:$R$791,10,FALSE),0)  + IFERROR(VLOOKUP($K50,Mar!$H$5:$R$791,11,FALSE),0)</f>
        <v>12</v>
      </c>
      <c r="Q50" s="171">
        <f>IFERROR(VLOOKUP($K50,Abr!$H$5:$R$791,10,FALSE),0)  + IFERROR(VLOOKUP($K50,Abr!$H$5:$R$791,11,FALSE),0)</f>
        <v>25</v>
      </c>
      <c r="R50" s="171">
        <f>IFERROR(VLOOKUP($K50,May!$H$5:$R$791,10,FALSE),0)  + IFERROR(VLOOKUP($K50,May!$H$5:$R$791,11,FALSE),0)</f>
        <v>24</v>
      </c>
      <c r="S50" s="171">
        <f>IFERROR(VLOOKUP($K50,Jun!$H$5:$R$791,10,FALSE),0)  + IFERROR(VLOOKUP($K50,Jun!$H$5:$R$791,11,FALSE),0)</f>
        <v>5</v>
      </c>
      <c r="T50" s="171">
        <f>IFERROR(VLOOKUP($K50,Jul!$H$5:$R$791,10,FALSE),0)  + IFERROR(VLOOKUP($K50,Jul!$H$5:$R$791,11,FALSE),0)</f>
        <v>0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1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29</v>
      </c>
      <c r="Q53" s="171">
        <f>IFERROR(VLOOKUP($K53,Abr!$H$5:$R$791,10,FALSE),0)  + IFERROR(VLOOKUP($K53,Abr!$H$5:$R$791,11,FALSE),0)</f>
        <v>19</v>
      </c>
      <c r="R53" s="171">
        <f>IFERROR(VLOOKUP($K53,May!$H$5:$R$791,10,FALSE),0)  + IFERROR(VLOOKUP($K53,May!$H$5:$R$791,11,FALSE),0)</f>
        <v>22</v>
      </c>
      <c r="S53" s="171">
        <f>IFERROR(VLOOKUP($K53,Jun!$H$5:$R$791,10,FALSE),0)  + IFERROR(VLOOKUP($K53,Jun!$H$5:$R$791,11,FALSE),0)</f>
        <v>12</v>
      </c>
      <c r="T53" s="171">
        <f>IFERROR(VLOOKUP($K53,Jul!$H$5:$R$791,10,FALSE),0)  + IFERROR(VLOOKUP($K53,Jul!$H$5:$R$791,11,FALSE),0)</f>
        <v>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3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0</v>
      </c>
      <c r="S54" s="171">
        <f>IFERROR(VLOOKUP($K54,Jun!$H$5:$R$791,10,FALSE),0)  + IFERROR(VLOOKUP($K54,Jun!$H$5:$R$791,11,FALSE),0)</f>
        <v>0</v>
      </c>
      <c r="T54" s="171">
        <f>IFERROR(VLOOKUP($K54,Jul!$H$5:$R$791,10,FALSE),0)  + IFERROR(VLOOKUP($K54,Jul!$H$5:$R$791,11,FALSE),0)</f>
        <v>0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1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1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0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10</v>
      </c>
      <c r="Q59" s="171">
        <f>IFERROR(VLOOKUP($K59,Abr!$H$5:$R$791,10,FALSE),0)  + IFERROR(VLOOKUP($K59,Abr!$H$5:$R$791,11,FALSE),0)</f>
        <v>8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2</v>
      </c>
      <c r="T59" s="171">
        <f>IFERROR(VLOOKUP($K59,Jul!$H$5:$R$791,10,FALSE),0)  + IFERROR(VLOOKUP($K59,Jul!$H$5:$R$791,11,FALSE),0)</f>
        <v>0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9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3</v>
      </c>
      <c r="Q62" s="171">
        <f>IFERROR(VLOOKUP($K62,Abr!$H$5:$R$791,10,FALSE),0)  + IFERROR(VLOOKUP($K62,Abr!$H$5:$R$791,11,FALSE),0)</f>
        <v>1</v>
      </c>
      <c r="R62" s="171">
        <f>IFERROR(VLOOKUP($K62,May!$H$5:$R$791,10,FALSE),0)  + IFERROR(VLOOKUP($K62,May!$H$5:$R$791,11,FALSE),0)</f>
        <v>5</v>
      </c>
      <c r="S62" s="171">
        <f>IFERROR(VLOOKUP($K62,Jun!$H$5:$R$791,10,FALSE),0)  + IFERROR(VLOOKUP($K62,Jun!$H$5:$R$791,11,FALSE),0)</f>
        <v>4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39</v>
      </c>
      <c r="Q63" s="171">
        <f>IFERROR(VLOOKUP($K63,Abr!$H$5:$R$791,10,FALSE),0)  + IFERROR(VLOOKUP($K63,Abr!$H$5:$R$791,11,FALSE),0)</f>
        <v>29</v>
      </c>
      <c r="R63" s="171">
        <f>IFERROR(VLOOKUP($K63,May!$H$5:$R$791,10,FALSE),0)  + IFERROR(VLOOKUP($K63,May!$H$5:$R$791,11,FALSE),0)</f>
        <v>40</v>
      </c>
      <c r="S63" s="171">
        <f>IFERROR(VLOOKUP($K63,Jun!$H$5:$R$791,10,FALSE),0)  + IFERROR(VLOOKUP($K63,Jun!$H$5:$R$791,11,FALSE),0)</f>
        <v>4</v>
      </c>
      <c r="T63" s="171">
        <f>IFERROR(VLOOKUP($K63,Jul!$H$5:$R$791,10,FALSE),0)  + IFERROR(VLOOKUP($K63,Jul!$H$5:$R$791,11,FALSE),0)</f>
        <v>0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6</v>
      </c>
      <c r="Q64" s="171">
        <f>IFERROR(VLOOKUP($K64,Abr!$H$5:$R$791,10,FALSE),0)  + IFERROR(VLOOKUP($K64,Abr!$H$5:$R$791,11,FALSE),0)</f>
        <v>6</v>
      </c>
      <c r="R64" s="171">
        <f>IFERROR(VLOOKUP($K64,May!$H$5:$R$791,10,FALSE),0)  + IFERROR(VLOOKUP($K64,May!$H$5:$R$791,11,FALSE),0)</f>
        <v>1</v>
      </c>
      <c r="S64" s="171">
        <f>IFERROR(VLOOKUP($K64,Jun!$H$5:$R$791,10,FALSE),0)  + IFERROR(VLOOKUP($K64,Jun!$H$5:$R$791,11,FALSE),0)</f>
        <v>0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11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15</v>
      </c>
      <c r="Q65" s="171">
        <f>IFERROR(VLOOKUP($K65,Abr!$H$5:$R$791,10,FALSE),0)  + IFERROR(VLOOKUP($K65,Abr!$H$5:$R$791,11,FALSE),0)</f>
        <v>18</v>
      </c>
      <c r="R65" s="171">
        <f>IFERROR(VLOOKUP($K65,May!$H$5:$R$791,10,FALSE),0)  + IFERROR(VLOOKUP($K65,May!$H$5:$R$791,11,FALSE),0)</f>
        <v>27</v>
      </c>
      <c r="S65" s="171">
        <f>IFERROR(VLOOKUP($K65,Jun!$H$5:$R$791,10,FALSE),0)  + IFERROR(VLOOKUP($K65,Jun!$H$5:$R$791,11,FALSE),0)</f>
        <v>2</v>
      </c>
      <c r="T65" s="171">
        <f>IFERROR(VLOOKUP($K65,Jul!$H$5:$R$791,10,FALSE),0)  + IFERROR(VLOOKUP($K65,Jul!$H$5:$R$791,11,FALSE),0)</f>
        <v>0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3</v>
      </c>
      <c r="Q68" s="171">
        <f>IFERROR(VLOOKUP($K68,Abr!$H$5:$R$791,10,FALSE),0)  + IFERROR(VLOOKUP($K68,Abr!$H$5:$R$791,11,FALSE),0)</f>
        <v>3</v>
      </c>
      <c r="R68" s="171">
        <f>IFERROR(VLOOKUP($K68,May!$H$5:$R$791,10,FALSE),0)  + IFERROR(VLOOKUP($K68,May!$H$5:$R$791,11,FALSE),0)</f>
        <v>4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2</v>
      </c>
      <c r="R69" s="171">
        <f>IFERROR(VLOOKUP($K69,May!$H$5:$R$791,10,FALSE),0)  + IFERROR(VLOOKUP($K69,May!$H$5:$R$791,11,FALSE),0)</f>
        <v>18</v>
      </c>
      <c r="S69" s="171">
        <f>IFERROR(VLOOKUP($K69,Jun!$H$5:$R$791,10,FALSE),0)  + IFERROR(VLOOKUP($K69,Jun!$H$5:$R$791,11,FALSE),0)</f>
        <v>2</v>
      </c>
      <c r="T69" s="171">
        <f>IFERROR(VLOOKUP($K69,Jul!$H$5:$R$791,10,FALSE),0)  + IFERROR(VLOOKUP($K69,Jul!$H$5:$R$791,11,FALSE),0)</f>
        <v>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7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2</v>
      </c>
      <c r="S71" s="171">
        <f>IFERROR(VLOOKUP($K71,Jun!$H$5:$R$791,10,FALSE),0)  + IFERROR(VLOOKUP($K71,Jun!$H$5:$R$791,11,FALSE),0)</f>
        <v>0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3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1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14</v>
      </c>
      <c r="Q75" s="171">
        <f>IFERROR(VLOOKUP($K75,Abr!$H$5:$R$791,10,FALSE),0)  + IFERROR(VLOOKUP($K75,Abr!$H$5:$R$791,11,FALSE),0)</f>
        <v>16</v>
      </c>
      <c r="R75" s="171">
        <f>IFERROR(VLOOKUP($K75,May!$H$5:$R$791,10,FALSE),0)  + IFERROR(VLOOKUP($K75,May!$H$5:$R$791,11,FALSE),0)</f>
        <v>8</v>
      </c>
      <c r="S75" s="171">
        <f>IFERROR(VLOOKUP($K75,Jun!$H$5:$R$791,10,FALSE),0)  + IFERROR(VLOOKUP($K75,Jun!$H$5:$R$791,11,FALSE),0)</f>
        <v>1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3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4</v>
      </c>
      <c r="Q77" s="171">
        <f>IFERROR(VLOOKUP($K77,Abr!$H$5:$R$791,10,FALSE),0)  + IFERROR(VLOOKUP($K77,Abr!$H$5:$R$791,11,FALSE),0)</f>
        <v>1</v>
      </c>
      <c r="R77" s="171">
        <f>IFERROR(VLOOKUP($K77,May!$H$5:$R$791,10,FALSE),0)  + IFERROR(VLOOKUP($K77,May!$H$5:$R$791,11,FALSE),0)</f>
        <v>5</v>
      </c>
      <c r="S77" s="171">
        <f>IFERROR(VLOOKUP($K77,Jun!$H$5:$R$791,10,FALSE),0)  + IFERROR(VLOOKUP($K77,Jun!$H$5:$R$791,11,FALSE),0)</f>
        <v>0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1</v>
      </c>
      <c r="R78" s="171">
        <f>IFERROR(VLOOKUP($K78,May!$H$5:$R$791,10,FALSE),0)  + IFERROR(VLOOKUP($K78,May!$H$5:$R$791,11,FALSE),0)</f>
        <v>2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2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2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108</v>
      </c>
      <c r="O89" s="171">
        <f>IFERROR(VLOOKUP($K89,Feb!$H$5:$R$791,10,FALSE),0)  + IFERROR(VLOOKUP($K89,Feb!$H$5:$R$791,11,FALSE),0)</f>
        <v>90</v>
      </c>
      <c r="P89" s="171">
        <f>IFERROR(VLOOKUP($K89,Mar!$H$5:$R$791,10,FALSE),0)  + IFERROR(VLOOKUP($K89,Mar!$H$5:$R$791,11,FALSE),0)</f>
        <v>96</v>
      </c>
      <c r="Q89" s="171">
        <f>IFERROR(VLOOKUP($K89,Abr!$H$5:$R$791,10,FALSE),0)  + IFERROR(VLOOKUP($K89,Abr!$H$5:$R$791,11,FALSE),0)</f>
        <v>109</v>
      </c>
      <c r="R89" s="171">
        <f>IFERROR(VLOOKUP($K89,May!$H$5:$R$791,10,FALSE),0)  + IFERROR(VLOOKUP($K89,May!$H$5:$R$791,11,FALSE),0)</f>
        <v>93</v>
      </c>
      <c r="S89" s="171">
        <f>IFERROR(VLOOKUP($K89,Jun!$H$5:$R$791,10,FALSE),0)  + IFERROR(VLOOKUP($K89,Jun!$H$5:$R$791,11,FALSE),0)</f>
        <v>12</v>
      </c>
      <c r="T89" s="171">
        <f>IFERROR(VLOOKUP($K89,Jul!$H$5:$R$791,10,FALSE),0)  + IFERROR(VLOOKUP($K89,Jul!$H$5:$R$791,11,FALSE),0)</f>
        <v>0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6</v>
      </c>
      <c r="Q90" s="171">
        <f>IFERROR(VLOOKUP($K90,Abr!$H$5:$R$791,10,FALSE),0)  + IFERROR(VLOOKUP($K90,Abr!$H$5:$R$791,11,FALSE),0)</f>
        <v>5</v>
      </c>
      <c r="R90" s="171">
        <f>IFERROR(VLOOKUP($K90,May!$H$5:$R$791,10,FALSE),0)  + IFERROR(VLOOKUP($K90,May!$H$5:$R$791,11,FALSE),0)</f>
        <v>2</v>
      </c>
      <c r="S90" s="171">
        <f>IFERROR(VLOOKUP($K90,Jun!$H$5:$R$791,10,FALSE),0)  + IFERROR(VLOOKUP($K90,Jun!$H$5:$R$791,11,FALSE),0)</f>
        <v>0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8</v>
      </c>
      <c r="Q91" s="171">
        <f>IFERROR(VLOOKUP($K91,Abr!$H$5:$R$791,10,FALSE),0)  + IFERROR(VLOOKUP($K91,Abr!$H$5:$R$791,11,FALSE),0)</f>
        <v>15</v>
      </c>
      <c r="R91" s="171">
        <f>IFERROR(VLOOKUP($K91,May!$H$5:$R$791,10,FALSE),0)  + IFERROR(VLOOKUP($K91,May!$H$5:$R$791,11,FALSE),0)</f>
        <v>0</v>
      </c>
      <c r="S91" s="171">
        <f>IFERROR(VLOOKUP($K91,Jun!$H$5:$R$791,10,FALSE),0)  + IFERROR(VLOOKUP($K91,Jun!$H$5:$R$791,11,FALSE),0)</f>
        <v>0</v>
      </c>
      <c r="T91" s="171">
        <f>IFERROR(VLOOKUP($K91,Jul!$H$5:$R$791,10,FALSE),0)  + IFERROR(VLOOKUP($K91,Jul!$H$5:$R$791,11,FALSE),0)</f>
        <v>0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2</v>
      </c>
      <c r="R92" s="171">
        <f>IFERROR(VLOOKUP($K92,May!$H$5:$R$791,10,FALSE),0)  + IFERROR(VLOOKUP($K92,May!$H$5:$R$791,11,FALSE),0)</f>
        <v>1</v>
      </c>
      <c r="S92" s="171">
        <f>IFERROR(VLOOKUP($K92,Jun!$H$5:$R$791,10,FALSE),0)  + IFERROR(VLOOKUP($K92,Jun!$H$5:$R$791,11,FALSE),0)</f>
        <v>0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0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0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3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0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7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10</v>
      </c>
      <c r="Q95" s="171">
        <f>IFERROR(VLOOKUP($K95,Abr!$H$5:$R$791,10,FALSE),0)  + IFERROR(VLOOKUP($K95,Abr!$H$5:$R$791,11,FALSE),0)</f>
        <v>13</v>
      </c>
      <c r="R95" s="171">
        <f>IFERROR(VLOOKUP($K95,May!$H$5:$R$791,10,FALSE),0)  + IFERROR(VLOOKUP($K95,May!$H$5:$R$791,11,FALSE),0)</f>
        <v>1</v>
      </c>
      <c r="S95" s="171">
        <f>IFERROR(VLOOKUP($K95,Jun!$H$5:$R$791,10,FALSE),0)  + IFERROR(VLOOKUP($K95,Jun!$H$5:$R$791,11,FALSE),0)</f>
        <v>2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12</v>
      </c>
      <c r="P96" s="171">
        <f>IFERROR(VLOOKUP($K96,Mar!$H$5:$R$791,10,FALSE),0)  + IFERROR(VLOOKUP($K96,Mar!$H$5:$R$791,11,FALSE),0)</f>
        <v>19</v>
      </c>
      <c r="Q96" s="171">
        <f>IFERROR(VLOOKUP($K96,Abr!$H$5:$R$791,10,FALSE),0)  + IFERROR(VLOOKUP($K96,Abr!$H$5:$R$791,11,FALSE),0)</f>
        <v>22</v>
      </c>
      <c r="R96" s="171">
        <f>IFERROR(VLOOKUP($K96,May!$H$5:$R$791,10,FALSE),0)  + IFERROR(VLOOKUP($K96,May!$H$5:$R$791,11,FALSE),0)</f>
        <v>7</v>
      </c>
      <c r="S96" s="171">
        <f>IFERROR(VLOOKUP($K96,Jun!$H$5:$R$791,10,FALSE),0)  + IFERROR(VLOOKUP($K96,Jun!$H$5:$R$791,11,FALSE),0)</f>
        <v>1</v>
      </c>
      <c r="T96" s="171">
        <f>IFERROR(VLOOKUP($K96,Jul!$H$5:$R$791,10,FALSE),0)  + IFERROR(VLOOKUP($K96,Jul!$H$5:$R$791,11,FALSE),0)</f>
        <v>0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3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5</v>
      </c>
      <c r="R97" s="171">
        <f>IFERROR(VLOOKUP($K97,May!$H$5:$R$791,10,FALSE),0)  + IFERROR(VLOOKUP($K97,May!$H$5:$R$791,11,FALSE),0)</f>
        <v>3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6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7</v>
      </c>
      <c r="Q98" s="171">
        <f>IFERROR(VLOOKUP($K98,Abr!$H$5:$R$791,10,FALSE),0)  + IFERROR(VLOOKUP($K98,Abr!$H$5:$R$791,11,FALSE),0)</f>
        <v>1</v>
      </c>
      <c r="R98" s="171">
        <f>IFERROR(VLOOKUP($K98,May!$H$5:$R$791,10,FALSE),0)  + IFERROR(VLOOKUP($K98,May!$H$5:$R$791,11,FALSE),0)</f>
        <v>1</v>
      </c>
      <c r="S98" s="171">
        <f>IFERROR(VLOOKUP($K98,Jun!$H$5:$R$791,10,FALSE),0)  + IFERROR(VLOOKUP($K98,Jun!$H$5:$R$791,11,FALSE),0)</f>
        <v>0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23</v>
      </c>
      <c r="P99" s="171">
        <f>IFERROR(VLOOKUP($K99,Mar!$H$5:$R$791,10,FALSE),0)  + IFERROR(VLOOKUP($K99,Mar!$H$5:$R$791,11,FALSE),0)</f>
        <v>31</v>
      </c>
      <c r="Q99" s="171">
        <f>IFERROR(VLOOKUP($K99,Abr!$H$5:$R$791,10,FALSE),0)  + IFERROR(VLOOKUP($K99,Abr!$H$5:$R$791,11,FALSE),0)</f>
        <v>22</v>
      </c>
      <c r="R99" s="171">
        <f>IFERROR(VLOOKUP($K99,May!$H$5:$R$791,10,FALSE),0)  + IFERROR(VLOOKUP($K99,May!$H$5:$R$791,11,FALSE),0)</f>
        <v>6</v>
      </c>
      <c r="S99" s="171">
        <f>IFERROR(VLOOKUP($K99,Jun!$H$5:$R$791,10,FALSE),0)  + IFERROR(VLOOKUP($K99,Jun!$H$5:$R$791,11,FALSE),0)</f>
        <v>3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6</v>
      </c>
      <c r="O100" s="171">
        <f>IFERROR(VLOOKUP($K100,Feb!$H$5:$R$791,10,FALSE),0)  + IFERROR(VLOOKUP($K100,Feb!$H$5:$R$791,11,FALSE),0)</f>
        <v>7</v>
      </c>
      <c r="P100" s="171">
        <f>IFERROR(VLOOKUP($K100,Mar!$H$5:$R$791,10,FALSE),0)  + IFERROR(VLOOKUP($K100,Mar!$H$5:$R$791,11,FALSE),0)</f>
        <v>12</v>
      </c>
      <c r="Q100" s="171">
        <f>IFERROR(VLOOKUP($K100,Abr!$H$5:$R$791,10,FALSE),0)  + IFERROR(VLOOKUP($K100,Abr!$H$5:$R$791,11,FALSE),0)</f>
        <v>7</v>
      </c>
      <c r="R100" s="171">
        <f>IFERROR(VLOOKUP($K100,May!$H$5:$R$791,10,FALSE),0)  + IFERROR(VLOOKUP($K100,May!$H$5:$R$791,11,FALSE),0)</f>
        <v>3</v>
      </c>
      <c r="S100" s="171">
        <f>IFERROR(VLOOKUP($K100,Jun!$H$5:$R$791,10,FALSE),0)  + IFERROR(VLOOKUP($K100,Jun!$H$5:$R$791,11,FALSE),0)</f>
        <v>1</v>
      </c>
      <c r="T100" s="171">
        <f>IFERROR(VLOOKUP($K100,Jul!$H$5:$R$791,10,FALSE),0)  + IFERROR(VLOOKUP($K100,Jul!$H$5:$R$791,11,FALSE),0)</f>
        <v>0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11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1</v>
      </c>
      <c r="S101" s="171">
        <f>IFERROR(VLOOKUP($K101,Jun!$H$5:$R$791,10,FALSE),0)  + IFERROR(VLOOKUP($K101,Jun!$H$5:$R$791,11,FALSE),0)</f>
        <v>0</v>
      </c>
      <c r="T101" s="171">
        <f>IFERROR(VLOOKUP($K101,Jul!$H$5:$R$791,10,FALSE),0)  + IFERROR(VLOOKUP($K101,Jul!$H$5:$R$791,11,FALSE),0)</f>
        <v>0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3</v>
      </c>
      <c r="Q102" s="171">
        <f>IFERROR(VLOOKUP($K102,Abr!$H$5:$R$791,10,FALSE),0)  + IFERROR(VLOOKUP($K102,Abr!$H$5:$R$791,11,FALSE),0)</f>
        <v>3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0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23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24</v>
      </c>
      <c r="Q103" s="171">
        <f>IFERROR(VLOOKUP($K103,Abr!$H$5:$R$791,10,FALSE),0)  + IFERROR(VLOOKUP($K103,Abr!$H$5:$R$791,11,FALSE),0)</f>
        <v>12</v>
      </c>
      <c r="R103" s="171">
        <f>IFERROR(VLOOKUP($K103,May!$H$5:$R$791,10,FALSE),0)  + IFERROR(VLOOKUP($K103,May!$H$5:$R$791,11,FALSE),0)</f>
        <v>4</v>
      </c>
      <c r="S103" s="171">
        <f>IFERROR(VLOOKUP($K103,Jun!$H$5:$R$791,10,FALSE),0)  + IFERROR(VLOOKUP($K103,Jun!$H$5:$R$791,11,FALSE),0)</f>
        <v>2</v>
      </c>
      <c r="T103" s="171">
        <f>IFERROR(VLOOKUP($K103,Jul!$H$5:$R$791,10,FALSE),0)  + IFERROR(VLOOKUP($K103,Jul!$H$5:$R$791,11,FALSE),0)</f>
        <v>0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14</v>
      </c>
      <c r="O104" s="171">
        <f>IFERROR(VLOOKUP($K104,Feb!$H$5:$R$791,10,FALSE),0)  + IFERROR(VLOOKUP($K104,Feb!$H$5:$R$791,11,FALSE),0)</f>
        <v>10</v>
      </c>
      <c r="P104" s="171">
        <f>IFERROR(VLOOKUP($K104,Mar!$H$5:$R$791,10,FALSE),0)  + IFERROR(VLOOKUP($K104,Mar!$H$5:$R$791,11,FALSE),0)</f>
        <v>9</v>
      </c>
      <c r="Q104" s="171">
        <f>IFERROR(VLOOKUP($K104,Abr!$H$5:$R$791,10,FALSE),0)  + IFERROR(VLOOKUP($K104,Abr!$H$5:$R$791,11,FALSE),0)</f>
        <v>8</v>
      </c>
      <c r="R104" s="171">
        <f>IFERROR(VLOOKUP($K104,May!$H$5:$R$791,10,FALSE),0)  + IFERROR(VLOOKUP($K104,May!$H$5:$R$791,11,FALSE),0)</f>
        <v>8</v>
      </c>
      <c r="S104" s="171">
        <f>IFERROR(VLOOKUP($K104,Jun!$H$5:$R$791,10,FALSE),0)  + IFERROR(VLOOKUP($K104,Jun!$H$5:$R$791,11,FALSE),0)</f>
        <v>3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2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0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64</v>
      </c>
      <c r="Q107" s="171">
        <f>IFERROR(VLOOKUP($K107,Abr!$H$5:$R$791,10,FALSE),0)  + IFERROR(VLOOKUP($K107,Abr!$H$5:$R$791,11,FALSE),0)</f>
        <v>36</v>
      </c>
      <c r="R107" s="171">
        <f>IFERROR(VLOOKUP($K107,May!$H$5:$R$791,10,FALSE),0)  + IFERROR(VLOOKUP($K107,May!$H$5:$R$791,11,FALSE),0)</f>
        <v>9</v>
      </c>
      <c r="S107" s="171">
        <f>IFERROR(VLOOKUP($K107,Jun!$H$5:$R$791,10,FALSE),0)  + IFERROR(VLOOKUP($K107,Jun!$H$5:$R$791,11,FALSE),0)</f>
        <v>2</v>
      </c>
      <c r="T107" s="171">
        <f>IFERROR(VLOOKUP($K107,Jul!$H$5:$R$791,10,FALSE),0)  + IFERROR(VLOOKUP($K107,Jul!$H$5:$R$791,11,FALSE),0)</f>
        <v>0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7</v>
      </c>
      <c r="Q108" s="171">
        <f>IFERROR(VLOOKUP($K108,Abr!$H$5:$R$791,10,FALSE),0)  + IFERROR(VLOOKUP($K108,Abr!$H$5:$R$791,11,FALSE),0)</f>
        <v>2</v>
      </c>
      <c r="R108" s="171">
        <f>IFERROR(VLOOKUP($K108,May!$H$5:$R$791,10,FALSE),0)  + IFERROR(VLOOKUP($K108,May!$H$5:$R$791,11,FALSE),0)</f>
        <v>10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20</v>
      </c>
      <c r="Q109" s="171">
        <f>IFERROR(VLOOKUP($K109,Abr!$H$5:$R$791,10,FALSE),0)  + IFERROR(VLOOKUP($K109,Abr!$H$5:$R$791,11,FALSE),0)</f>
        <v>7</v>
      </c>
      <c r="R109" s="171">
        <f>IFERROR(VLOOKUP($K109,May!$H$5:$R$791,10,FALSE),0)  + IFERROR(VLOOKUP($K109,May!$H$5:$R$791,11,FALSE),0)</f>
        <v>15</v>
      </c>
      <c r="S109" s="171">
        <f>IFERROR(VLOOKUP($K109,Jun!$H$5:$R$791,10,FALSE),0)  + IFERROR(VLOOKUP($K109,Jun!$H$5:$R$791,11,FALSE),0)</f>
        <v>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5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3</v>
      </c>
      <c r="S111" s="171">
        <f>IFERROR(VLOOKUP($K111,Jun!$H$5:$R$791,10,FALSE),0)  + IFERROR(VLOOKUP($K111,Jun!$H$5:$R$791,11,FALSE),0)</f>
        <v>24</v>
      </c>
      <c r="T111" s="171">
        <f>IFERROR(VLOOKUP($K111,Jul!$H$5:$R$791,10,FALSE),0)  + IFERROR(VLOOKUP($K111,Jul!$H$5:$R$791,11,FALSE),0)</f>
        <v>0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2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2</v>
      </c>
      <c r="Q113" s="171">
        <f>IFERROR(VLOOKUP($K113,Abr!$H$5:$R$791,10,FALSE),0)  + IFERROR(VLOOKUP($K113,Abr!$H$5:$R$791,11,FALSE),0)</f>
        <v>1</v>
      </c>
      <c r="R113" s="171">
        <f>IFERROR(VLOOKUP($K113,May!$H$5:$R$791,10,FALSE),0)  + IFERROR(VLOOKUP($K113,May!$H$5:$R$791,11,FALSE),0)</f>
        <v>1</v>
      </c>
      <c r="S113" s="171">
        <f>IFERROR(VLOOKUP($K113,Jun!$H$5:$R$791,10,FALSE),0)  + IFERROR(VLOOKUP($K113,Jun!$H$5:$R$791,11,FALSE),0)</f>
        <v>4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2</v>
      </c>
      <c r="Q114" s="171">
        <f>IFERROR(VLOOKUP($K114,Abr!$H$5:$R$791,10,FALSE),0)  + IFERROR(VLOOKUP($K114,Abr!$H$5:$R$791,11,FALSE),0)</f>
        <v>2</v>
      </c>
      <c r="R114" s="171">
        <f>IFERROR(VLOOKUP($K114,May!$H$5:$R$791,10,FALSE),0)  + IFERROR(VLOOKUP($K114,May!$H$5:$R$791,11,FALSE),0)</f>
        <v>1</v>
      </c>
      <c r="S114" s="171">
        <f>IFERROR(VLOOKUP($K114,Jun!$H$5:$R$791,10,FALSE),0)  + IFERROR(VLOOKUP($K114,Jun!$H$5:$R$791,11,FALSE),0)</f>
        <v>0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56</v>
      </c>
      <c r="P116" s="171">
        <f>IFERROR(VLOOKUP($K116,Mar!$H$5:$R$791,10,FALSE),0)  + IFERROR(VLOOKUP($K116,Mar!$H$5:$R$791,11,FALSE),0)</f>
        <v>32</v>
      </c>
      <c r="Q116" s="171">
        <f>IFERROR(VLOOKUP($K116,Abr!$H$5:$R$791,10,FALSE),0)  + IFERROR(VLOOKUP($K116,Abr!$H$5:$R$791,11,FALSE),0)</f>
        <v>31</v>
      </c>
      <c r="R116" s="171">
        <f>IFERROR(VLOOKUP($K116,May!$H$5:$R$791,10,FALSE),0)  + IFERROR(VLOOKUP($K116,May!$H$5:$R$791,11,FALSE),0)</f>
        <v>64</v>
      </c>
      <c r="S116" s="171">
        <f>IFERROR(VLOOKUP($K116,Jun!$H$5:$R$791,10,FALSE),0)  + IFERROR(VLOOKUP($K116,Jun!$H$5:$R$791,11,FALSE),0)</f>
        <v>7</v>
      </c>
      <c r="T116" s="171">
        <f>IFERROR(VLOOKUP($K116,Jul!$H$5:$R$791,10,FALSE),0)  + IFERROR(VLOOKUP($K116,Jul!$H$5:$R$791,11,FALSE),0)</f>
        <v>0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14</v>
      </c>
      <c r="Q117" s="171">
        <f>IFERROR(VLOOKUP($K117,Abr!$H$5:$R$791,10,FALSE),0)  + IFERROR(VLOOKUP($K117,Abr!$H$5:$R$791,11,FALSE),0)</f>
        <v>4</v>
      </c>
      <c r="R117" s="171">
        <f>IFERROR(VLOOKUP($K117,May!$H$5:$R$791,10,FALSE),0)  + IFERROR(VLOOKUP($K117,May!$H$5:$R$791,11,FALSE),0)</f>
        <v>7</v>
      </c>
      <c r="S117" s="171">
        <f>IFERROR(VLOOKUP($K117,Jun!$H$5:$R$791,10,FALSE),0)  + IFERROR(VLOOKUP($K117,Jun!$H$5:$R$791,11,FALSE),0)</f>
        <v>0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1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3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24</v>
      </c>
      <c r="Q119" s="171">
        <f>IFERROR(VLOOKUP($K119,Abr!$H$5:$R$791,10,FALSE),0)  + IFERROR(VLOOKUP($K119,Abr!$H$5:$R$791,11,FALSE),0)</f>
        <v>23</v>
      </c>
      <c r="R119" s="171">
        <f>IFERROR(VLOOKUP($K119,May!$H$5:$R$791,10,FALSE),0)  + IFERROR(VLOOKUP($K119,May!$H$5:$R$791,11,FALSE),0)</f>
        <v>8</v>
      </c>
      <c r="S119" s="171">
        <f>IFERROR(VLOOKUP($K119,Jun!$H$5:$R$791,10,FALSE),0)  + IFERROR(VLOOKUP($K119,Jun!$H$5:$R$791,11,FALSE),0)</f>
        <v>7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18</v>
      </c>
      <c r="P121" s="171">
        <f>IFERROR(VLOOKUP($K121,Mar!$H$5:$R$791,10,FALSE),0)  + IFERROR(VLOOKUP($K121,Mar!$H$5:$R$791,11,FALSE),0)</f>
        <v>25</v>
      </c>
      <c r="Q121" s="171">
        <f>IFERROR(VLOOKUP($K121,Abr!$H$5:$R$791,10,FALSE),0)  + IFERROR(VLOOKUP($K121,Abr!$H$5:$R$791,11,FALSE),0)</f>
        <v>23</v>
      </c>
      <c r="R121" s="171">
        <f>IFERROR(VLOOKUP($K121,May!$H$5:$R$791,10,FALSE),0)  + IFERROR(VLOOKUP($K121,May!$H$5:$R$791,11,FALSE),0)</f>
        <v>34</v>
      </c>
      <c r="S121" s="171">
        <f>IFERROR(VLOOKUP($K121,Jun!$H$5:$R$791,10,FALSE),0)  + IFERROR(VLOOKUP($K121,Jun!$H$5:$R$791,11,FALSE),0)</f>
        <v>12</v>
      </c>
      <c r="T121" s="171">
        <f>IFERROR(VLOOKUP($K121,Jul!$H$5:$R$791,10,FALSE),0)  + IFERROR(VLOOKUP($K121,Jul!$H$5:$R$791,11,FALSE),0)</f>
        <v>0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1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14</v>
      </c>
      <c r="Q123" s="171">
        <f>IFERROR(VLOOKUP($K123,Abr!$H$5:$R$791,10,FALSE),0)  + IFERROR(VLOOKUP($K123,Abr!$H$5:$R$791,11,FALSE),0)</f>
        <v>7</v>
      </c>
      <c r="R123" s="171">
        <f>IFERROR(VLOOKUP($K123,May!$H$5:$R$791,10,FALSE),0)  + IFERROR(VLOOKUP($K123,May!$H$5:$R$791,11,FALSE),0)</f>
        <v>6</v>
      </c>
      <c r="S123" s="171">
        <f>IFERROR(VLOOKUP($K123,Jun!$H$5:$R$791,10,FALSE),0)  + IFERROR(VLOOKUP($K123,Jun!$H$5:$R$791,11,FALSE),0)</f>
        <v>2</v>
      </c>
      <c r="T123" s="171">
        <f>IFERROR(VLOOKUP($K123,Jul!$H$5:$R$791,10,FALSE),0)  + IFERROR(VLOOKUP($K123,Jul!$H$5:$R$791,11,FALSE),0)</f>
        <v>0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1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8</v>
      </c>
      <c r="Q127" s="171">
        <f>IFERROR(VLOOKUP($K127,Abr!$H$5:$R$791,10,FALSE),0)  + IFERROR(VLOOKUP($K127,Abr!$H$5:$R$791,11,FALSE),0)</f>
        <v>5</v>
      </c>
      <c r="R127" s="171">
        <f>IFERROR(VLOOKUP($K127,May!$H$5:$R$791,10,FALSE),0)  + IFERROR(VLOOKUP($K127,May!$H$5:$R$791,11,FALSE),0)</f>
        <v>0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6</v>
      </c>
      <c r="R129" s="171">
        <f>IFERROR(VLOOKUP($K129,May!$H$5:$R$791,10,FALSE),0)  + IFERROR(VLOOKUP($K129,May!$H$5:$R$791,11,FALSE),0)</f>
        <v>2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18</v>
      </c>
      <c r="Q132" s="171">
        <f>IFERROR(VLOOKUP($K132,Abr!$H$5:$R$791,10,FALSE),0)  + IFERROR(VLOOKUP($K132,Abr!$H$5:$R$791,11,FALSE),0)</f>
        <v>17</v>
      </c>
      <c r="R132" s="171">
        <f>IFERROR(VLOOKUP($K132,May!$H$5:$R$791,10,FALSE),0)  + IFERROR(VLOOKUP($K132,May!$H$5:$R$791,11,FALSE),0)</f>
        <v>20</v>
      </c>
      <c r="S132" s="171">
        <f>IFERROR(VLOOKUP($K132,Jun!$H$5:$R$791,10,FALSE),0)  + IFERROR(VLOOKUP($K132,Jun!$H$5:$R$791,11,FALSE),0)</f>
        <v>3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9</v>
      </c>
      <c r="R133" s="171">
        <f>IFERROR(VLOOKUP($K133,May!$H$5:$R$791,10,FALSE),0)  + IFERROR(VLOOKUP($K133,May!$H$5:$R$791,11,FALSE),0)</f>
        <v>3</v>
      </c>
      <c r="S133" s="171">
        <f>IFERROR(VLOOKUP($K133,Jun!$H$5:$R$791,10,FALSE),0)  + IFERROR(VLOOKUP($K133,Jun!$H$5:$R$791,11,FALSE),0)</f>
        <v>0</v>
      </c>
      <c r="T133" s="171">
        <f>IFERROR(VLOOKUP($K133,Jul!$H$5:$R$791,10,FALSE),0)  + IFERROR(VLOOKUP($K133,Jul!$H$5:$R$791,11,FALSE),0)</f>
        <v>0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0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1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7</v>
      </c>
      <c r="R142" s="171">
        <f>IFERROR(VLOOKUP($K142,May!$H$5:$R$791,10,FALSE),0)  + IFERROR(VLOOKUP($K142,May!$H$5:$R$791,11,FALSE),0)</f>
        <v>28</v>
      </c>
      <c r="S142" s="171">
        <f>IFERROR(VLOOKUP($K142,Jun!$H$5:$R$791,10,FALSE),0)  + IFERROR(VLOOKUP($K142,Jun!$H$5:$R$791,11,FALSE),0)</f>
        <v>8</v>
      </c>
      <c r="T142" s="171">
        <f>IFERROR(VLOOKUP($K142,Jul!$H$5:$R$791,10,FALSE),0)  + IFERROR(VLOOKUP($K142,Jul!$H$5:$R$791,11,FALSE),0)</f>
        <v>0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1</v>
      </c>
      <c r="Q144" s="171">
        <f>IFERROR(VLOOKUP($K144,Abr!$H$5:$R$791,10,FALSE),0)  + IFERROR(VLOOKUP($K144,Abr!$H$5:$R$791,11,FALSE),0)</f>
        <v>2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55</v>
      </c>
      <c r="Q146" s="171">
        <f>IFERROR(VLOOKUP($K146,Abr!$H$5:$R$791,10,FALSE),0)  + IFERROR(VLOOKUP($K146,Abr!$H$5:$R$791,11,FALSE),0)</f>
        <v>27</v>
      </c>
      <c r="R146" s="171">
        <f>IFERROR(VLOOKUP($K146,May!$H$5:$R$791,10,FALSE),0)  + IFERROR(VLOOKUP($K146,May!$H$5:$R$791,11,FALSE),0)</f>
        <v>22</v>
      </c>
      <c r="S146" s="171">
        <f>IFERROR(VLOOKUP($K146,Jun!$H$5:$R$791,10,FALSE),0)  + IFERROR(VLOOKUP($K146,Jun!$H$5:$R$791,11,FALSE),0)</f>
        <v>12</v>
      </c>
      <c r="T146" s="171">
        <f>IFERROR(VLOOKUP($K146,Jul!$H$5:$R$791,10,FALSE),0)  + IFERROR(VLOOKUP($K146,Jul!$H$5:$R$791,11,FALSE),0)</f>
        <v>0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7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11</v>
      </c>
      <c r="R151" s="171">
        <f>IFERROR(VLOOKUP($K151,May!$H$5:$R$791,10,FALSE),0)  + IFERROR(VLOOKUP($K151,May!$H$5:$R$791,11,FALSE),0)</f>
        <v>4</v>
      </c>
      <c r="S151" s="171">
        <f>IFERROR(VLOOKUP($K151,Jun!$H$5:$R$791,10,FALSE),0)  + IFERROR(VLOOKUP($K151,Jun!$H$5:$R$791,11,FALSE),0)</f>
        <v>4</v>
      </c>
      <c r="T151" s="171">
        <f>IFERROR(VLOOKUP($K151,Jul!$H$5:$R$791,10,FALSE),0)  + IFERROR(VLOOKUP($K151,Jul!$H$5:$R$791,11,FALSE),0)</f>
        <v>0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0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2</v>
      </c>
      <c r="Q153" s="171">
        <f>IFERROR(VLOOKUP($K153,Abr!$H$5:$R$791,10,FALSE),0)  + IFERROR(VLOOKUP($K153,Abr!$H$5:$R$791,11,FALSE),0)</f>
        <v>2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3</v>
      </c>
      <c r="T153" s="171">
        <f>IFERROR(VLOOKUP($K153,Jul!$H$5:$R$791,10,FALSE),0)  + IFERROR(VLOOKUP($K153,Jul!$H$5:$R$791,11,FALSE),0)</f>
        <v>0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26</v>
      </c>
      <c r="Q157" s="171">
        <f>IFERROR(VLOOKUP($K157,Abr!$H$5:$R$791,10,FALSE),0)  + IFERROR(VLOOKUP($K157,Abr!$H$5:$R$791,11,FALSE),0)</f>
        <v>19</v>
      </c>
      <c r="R157" s="171">
        <f>IFERROR(VLOOKUP($K157,May!$H$5:$R$791,10,FALSE),0)  + IFERROR(VLOOKUP($K157,May!$H$5:$R$791,11,FALSE),0)</f>
        <v>20</v>
      </c>
      <c r="S157" s="171">
        <f>IFERROR(VLOOKUP($K157,Jun!$H$5:$R$791,10,FALSE),0)  + IFERROR(VLOOKUP($K157,Jun!$H$5:$R$791,11,FALSE),0)</f>
        <v>17</v>
      </c>
      <c r="T157" s="171">
        <f>IFERROR(VLOOKUP($K157,Jul!$H$5:$R$791,10,FALSE),0)  + IFERROR(VLOOKUP($K157,Jul!$H$5:$R$791,11,FALSE),0)</f>
        <v>0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6</v>
      </c>
      <c r="Q159" s="171">
        <f>IFERROR(VLOOKUP($K159,Abr!$H$5:$R$791,10,FALSE),0)  + IFERROR(VLOOKUP($K159,Abr!$H$5:$R$791,11,FALSE),0)</f>
        <v>3</v>
      </c>
      <c r="R159" s="171">
        <f>IFERROR(VLOOKUP($K159,May!$H$5:$R$791,10,FALSE),0)  + IFERROR(VLOOKUP($K159,May!$H$5:$R$791,11,FALSE),0)</f>
        <v>3</v>
      </c>
      <c r="S159" s="171">
        <f>IFERROR(VLOOKUP($K159,Jun!$H$5:$R$791,10,FALSE),0)  + IFERROR(VLOOKUP($K159,Jun!$H$5:$R$791,11,FALSE),0)</f>
        <v>0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3</v>
      </c>
      <c r="R160" s="171">
        <f>IFERROR(VLOOKUP($K160,May!$H$5:$R$791,10,FALSE),0)  + IFERROR(VLOOKUP($K160,May!$H$5:$R$791,11,FALSE),0)</f>
        <v>6</v>
      </c>
      <c r="S160" s="171">
        <f>IFERROR(VLOOKUP($K160,Jun!$H$5:$R$791,10,FALSE),0)  + IFERROR(VLOOKUP($K160,Jun!$H$5:$R$791,11,FALSE),0)</f>
        <v>0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1</v>
      </c>
      <c r="S161" s="171">
        <f>IFERROR(VLOOKUP($K161,Jun!$H$5:$R$791,10,FALSE),0)  + IFERROR(VLOOKUP($K161,Jun!$H$5:$R$791,11,FALSE),0)</f>
        <v>0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1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0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1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3</v>
      </c>
      <c r="O164" s="171">
        <f>IFERROR(VLOOKUP($K164,Feb!$H$5:$R$791,10,FALSE),0)  + IFERROR(VLOOKUP($K164,Feb!$H$5:$R$791,11,FALSE),0)</f>
        <v>2</v>
      </c>
      <c r="P164" s="171">
        <f>IFERROR(VLOOKUP($K164,Mar!$H$5:$R$791,10,FALSE),0)  + IFERROR(VLOOKUP($K164,Mar!$H$5:$R$791,11,FALSE),0)</f>
        <v>3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4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3</v>
      </c>
      <c r="Q165" s="171">
        <f>IFERROR(VLOOKUP($K165,Abr!$H$5:$R$791,10,FALSE),0)  + IFERROR(VLOOKUP($K165,Abr!$H$5:$R$791,11,FALSE),0)</f>
        <v>3</v>
      </c>
      <c r="R165" s="171">
        <f>IFERROR(VLOOKUP($K165,May!$H$5:$R$791,10,FALSE),0)  + IFERROR(VLOOKUP($K165,May!$H$5:$R$791,11,FALSE),0)</f>
        <v>4</v>
      </c>
      <c r="S165" s="171">
        <f>IFERROR(VLOOKUP($K165,Jun!$H$5:$R$791,10,FALSE),0)  + IFERROR(VLOOKUP($K165,Jun!$H$5:$R$791,11,FALSE),0)</f>
        <v>0</v>
      </c>
      <c r="T165" s="171">
        <f>IFERROR(VLOOKUP($K165,Jul!$H$5:$R$791,10,FALSE),0)  + IFERROR(VLOOKUP($K165,Jul!$H$5:$R$791,11,FALSE),0)</f>
        <v>0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8</v>
      </c>
      <c r="Q166" s="171">
        <f>IFERROR(VLOOKUP($K166,Abr!$H$5:$R$791,10,FALSE),0)  + IFERROR(VLOOKUP($K166,Abr!$H$5:$R$791,11,FALSE),0)</f>
        <v>6</v>
      </c>
      <c r="R166" s="171">
        <f>IFERROR(VLOOKUP($K166,May!$H$5:$R$791,10,FALSE),0)  + IFERROR(VLOOKUP($K166,May!$H$5:$R$791,11,FALSE),0)</f>
        <v>3</v>
      </c>
      <c r="S166" s="171">
        <f>IFERROR(VLOOKUP($K166,Jun!$H$5:$R$791,10,FALSE),0)  + IFERROR(VLOOKUP($K166,Jun!$H$5:$R$791,11,FALSE),0)</f>
        <v>4</v>
      </c>
      <c r="T166" s="171">
        <f>IFERROR(VLOOKUP($K166,Jul!$H$5:$R$791,10,FALSE),0)  + IFERROR(VLOOKUP($K166,Jul!$H$5:$R$791,11,FALSE),0)</f>
        <v>0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4</v>
      </c>
      <c r="O167" s="171">
        <f>IFERROR(VLOOKUP($K167,Feb!$H$5:$R$791,10,FALSE),0)  + IFERROR(VLOOKUP($K167,Feb!$H$5:$R$791,11,FALSE),0)</f>
        <v>3</v>
      </c>
      <c r="P167" s="171">
        <f>IFERROR(VLOOKUP($K167,Mar!$H$5:$R$791,10,FALSE),0)  + IFERROR(VLOOKUP($K167,Mar!$H$5:$R$791,11,FALSE),0)</f>
        <v>5</v>
      </c>
      <c r="Q167" s="171">
        <f>IFERROR(VLOOKUP($K167,Abr!$H$5:$R$791,10,FALSE),0)  + IFERROR(VLOOKUP($K167,Abr!$H$5:$R$791,11,FALSE),0)</f>
        <v>2</v>
      </c>
      <c r="R167" s="171">
        <f>IFERROR(VLOOKUP($K167,May!$H$5:$R$791,10,FALSE),0)  + IFERROR(VLOOKUP($K167,May!$H$5:$R$791,11,FALSE),0)</f>
        <v>2</v>
      </c>
      <c r="S167" s="171">
        <f>IFERROR(VLOOKUP($K167,Jun!$H$5:$R$791,10,FALSE),0)  + IFERROR(VLOOKUP($K167,Jun!$H$5:$R$791,11,FALSE),0)</f>
        <v>3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1</v>
      </c>
      <c r="P168" s="171">
        <f>IFERROR(VLOOKUP($K168,Mar!$H$5:$R$791,10,FALSE),0)  + IFERROR(VLOOKUP($K168,Mar!$H$5:$R$791,11,FALSE),0)</f>
        <v>2</v>
      </c>
      <c r="Q168" s="171">
        <f>IFERROR(VLOOKUP($K168,Abr!$H$5:$R$791,10,FALSE),0)  + IFERROR(VLOOKUP($K168,Abr!$H$5:$R$791,11,FALSE),0)</f>
        <v>2</v>
      </c>
      <c r="R168" s="171">
        <f>IFERROR(VLOOKUP($K168,May!$H$5:$R$791,10,FALSE),0)  + IFERROR(VLOOKUP($K168,May!$H$5:$R$791,11,FALSE),0)</f>
        <v>1</v>
      </c>
      <c r="S168" s="171">
        <f>IFERROR(VLOOKUP($K168,Jun!$H$5:$R$791,10,FALSE),0)  + IFERROR(VLOOKUP($K168,Jun!$H$5:$R$791,11,FALSE),0)</f>
        <v>0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6</v>
      </c>
      <c r="R169" s="171">
        <f>IFERROR(VLOOKUP($K169,May!$H$5:$R$791,10,FALSE),0)  + IFERROR(VLOOKUP($K169,May!$H$5:$R$791,11,FALSE),0)</f>
        <v>8</v>
      </c>
      <c r="S169" s="171">
        <f>IFERROR(VLOOKUP($K169,Jun!$H$5:$R$791,10,FALSE),0)  + IFERROR(VLOOKUP($K169,Jun!$H$5:$R$791,11,FALSE),0)</f>
        <v>0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2</v>
      </c>
      <c r="R171" s="171">
        <f>IFERROR(VLOOKUP($K171,May!$H$5:$R$791,10,FALSE),0)  + IFERROR(VLOOKUP($K171,May!$H$5:$R$791,11,FALSE),0)</f>
        <v>4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12</v>
      </c>
      <c r="P172" s="171">
        <f>IFERROR(VLOOKUP($K172,Mar!$H$5:$R$791,10,FALSE),0)  + IFERROR(VLOOKUP($K172,Mar!$H$5:$R$791,11,FALSE),0)</f>
        <v>13</v>
      </c>
      <c r="Q172" s="171">
        <f>IFERROR(VLOOKUP($K172,Abr!$H$5:$R$791,10,FALSE),0)  + IFERROR(VLOOKUP($K172,Abr!$H$5:$R$791,11,FALSE),0)</f>
        <v>8</v>
      </c>
      <c r="R172" s="171">
        <f>IFERROR(VLOOKUP($K172,May!$H$5:$R$791,10,FALSE),0)  + IFERROR(VLOOKUP($K172,May!$H$5:$R$791,11,FALSE),0)</f>
        <v>8</v>
      </c>
      <c r="S172" s="171">
        <f>IFERROR(VLOOKUP($K172,Jun!$H$5:$R$791,10,FALSE),0)  + IFERROR(VLOOKUP($K172,Jun!$H$5:$R$791,11,FALSE),0)</f>
        <v>1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2</v>
      </c>
      <c r="R173" s="171">
        <f>IFERROR(VLOOKUP($K173,May!$H$5:$R$791,10,FALSE),0)  + IFERROR(VLOOKUP($K173,May!$H$5:$R$791,11,FALSE),0)</f>
        <v>3</v>
      </c>
      <c r="S173" s="171">
        <f>IFERROR(VLOOKUP($K173,Jun!$H$5:$R$791,10,FALSE),0)  + IFERROR(VLOOKUP($K173,Jun!$H$5:$R$791,11,FALSE),0)</f>
        <v>0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5</v>
      </c>
      <c r="Q174" s="171">
        <f>IFERROR(VLOOKUP($K174,Abr!$H$5:$R$791,10,FALSE),0)  + IFERROR(VLOOKUP($K174,Abr!$H$5:$R$791,11,FALSE),0)</f>
        <v>5</v>
      </c>
      <c r="R174" s="171">
        <f>IFERROR(VLOOKUP($K174,May!$H$5:$R$791,10,FALSE),0)  + IFERROR(VLOOKUP($K174,May!$H$5:$R$791,11,FALSE),0)</f>
        <v>5</v>
      </c>
      <c r="S174" s="171">
        <f>IFERROR(VLOOKUP($K174,Jun!$H$5:$R$791,10,FALSE),0)  + IFERROR(VLOOKUP($K174,Jun!$H$5:$R$791,11,FALSE),0)</f>
        <v>0</v>
      </c>
      <c r="T174" s="171">
        <f>IFERROR(VLOOKUP($K174,Jul!$H$5:$R$791,10,FALSE),0)  + IFERROR(VLOOKUP($K174,Jul!$H$5:$R$791,11,FALSE),0)</f>
        <v>0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5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1</v>
      </c>
      <c r="Q175" s="171">
        <f>IFERROR(VLOOKUP($K175,Abr!$H$5:$R$791,10,FALSE),0)  + IFERROR(VLOOKUP($K175,Abr!$H$5:$R$791,11,FALSE),0)</f>
        <v>1</v>
      </c>
      <c r="R175" s="171">
        <f>IFERROR(VLOOKUP($K175,May!$H$5:$R$791,10,FALSE),0)  + IFERROR(VLOOKUP($K175,May!$H$5:$R$791,11,FALSE),0)</f>
        <v>2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2</v>
      </c>
      <c r="R176" s="171">
        <f>IFERROR(VLOOKUP($K176,May!$H$5:$R$791,10,FALSE),0)  + IFERROR(VLOOKUP($K176,May!$H$5:$R$791,11,FALSE),0)</f>
        <v>2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1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8</v>
      </c>
      <c r="R178" s="171">
        <f>IFERROR(VLOOKUP($K178,May!$H$5:$R$791,10,FALSE),0)  + IFERROR(VLOOKUP($K178,May!$H$5:$R$791,11,FALSE),0)</f>
        <v>8</v>
      </c>
      <c r="S178" s="171">
        <f>IFERROR(VLOOKUP($K178,Jun!$H$5:$R$791,10,FALSE),0)  + IFERROR(VLOOKUP($K178,Jun!$H$5:$R$791,11,FALSE),0)</f>
        <v>0</v>
      </c>
      <c r="T178" s="171">
        <f>IFERROR(VLOOKUP($K178,Jul!$H$5:$R$791,10,FALSE),0)  + IFERROR(VLOOKUP($K178,Jul!$H$5:$R$791,11,FALSE),0)</f>
        <v>0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4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5</v>
      </c>
      <c r="Q179" s="171">
        <f>IFERROR(VLOOKUP($K179,Abr!$H$5:$R$791,10,FALSE),0)  + IFERROR(VLOOKUP($K179,Abr!$H$5:$R$791,11,FALSE),0)</f>
        <v>6</v>
      </c>
      <c r="R179" s="171">
        <f>IFERROR(VLOOKUP($K179,May!$H$5:$R$791,10,FALSE),0)  + IFERROR(VLOOKUP($K179,May!$H$5:$R$791,11,FALSE),0)</f>
        <v>10</v>
      </c>
      <c r="S179" s="171">
        <f>IFERROR(VLOOKUP($K179,Jun!$H$5:$R$791,10,FALSE),0)  + IFERROR(VLOOKUP($K179,Jun!$H$5:$R$791,11,FALSE),0)</f>
        <v>0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9</v>
      </c>
      <c r="Q180" s="171">
        <f>IFERROR(VLOOKUP($K180,Abr!$H$5:$R$791,10,FALSE),0)  + IFERROR(VLOOKUP($K180,Abr!$H$5:$R$791,11,FALSE),0)</f>
        <v>11</v>
      </c>
      <c r="R180" s="171">
        <f>IFERROR(VLOOKUP($K180,May!$H$5:$R$791,10,FALSE),0)  + IFERROR(VLOOKUP($K180,May!$H$5:$R$791,11,FALSE),0)</f>
        <v>5</v>
      </c>
      <c r="S180" s="171">
        <f>IFERROR(VLOOKUP($K180,Jun!$H$5:$R$791,10,FALSE),0)  + IFERROR(VLOOKUP($K180,Jun!$H$5:$R$791,11,FALSE),0)</f>
        <v>0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31</v>
      </c>
      <c r="Q181" s="171">
        <f>IFERROR(VLOOKUP($K181,Abr!$H$5:$R$791,10,FALSE),0)  + IFERROR(VLOOKUP($K181,Abr!$H$5:$R$791,11,FALSE),0)</f>
        <v>33</v>
      </c>
      <c r="R181" s="171">
        <f>IFERROR(VLOOKUP($K181,May!$H$5:$R$791,10,FALSE),0)  + IFERROR(VLOOKUP($K181,May!$H$5:$R$791,11,FALSE),0)</f>
        <v>44</v>
      </c>
      <c r="S181" s="171">
        <f>IFERROR(VLOOKUP($K181,Jun!$H$5:$R$791,10,FALSE),0)  + IFERROR(VLOOKUP($K181,Jun!$H$5:$R$791,11,FALSE),0)</f>
        <v>21</v>
      </c>
      <c r="T181" s="171">
        <f>IFERROR(VLOOKUP($K181,Jul!$H$5:$R$791,10,FALSE),0)  + IFERROR(VLOOKUP($K181,Jul!$H$5:$R$791,11,FALSE),0)</f>
        <v>0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15</v>
      </c>
      <c r="P182" s="171">
        <f>IFERROR(VLOOKUP($K182,Mar!$H$5:$R$791,10,FALSE),0)  + IFERROR(VLOOKUP($K182,Mar!$H$5:$R$791,11,FALSE),0)</f>
        <v>20</v>
      </c>
      <c r="Q182" s="171">
        <f>IFERROR(VLOOKUP($K182,Abr!$H$5:$R$791,10,FALSE),0)  + IFERROR(VLOOKUP($K182,Abr!$H$5:$R$791,11,FALSE),0)</f>
        <v>12</v>
      </c>
      <c r="R182" s="171">
        <f>IFERROR(VLOOKUP($K182,May!$H$5:$R$791,10,FALSE),0)  + IFERROR(VLOOKUP($K182,May!$H$5:$R$791,11,FALSE),0)</f>
        <v>10</v>
      </c>
      <c r="S182" s="171">
        <f>IFERROR(VLOOKUP($K182,Jun!$H$5:$R$791,10,FALSE),0)  + IFERROR(VLOOKUP($K182,Jun!$H$5:$R$791,11,FALSE),0)</f>
        <v>2</v>
      </c>
      <c r="T182" s="171">
        <f>IFERROR(VLOOKUP($K182,Jul!$H$5:$R$791,10,FALSE),0)  + IFERROR(VLOOKUP($K182,Jul!$H$5:$R$791,11,FALSE),0)</f>
        <v>0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19</v>
      </c>
      <c r="Q183" s="171">
        <f>IFERROR(VLOOKUP($K183,Abr!$H$5:$R$791,10,FALSE),0)  + IFERROR(VLOOKUP($K183,Abr!$H$5:$R$791,11,FALSE),0)</f>
        <v>2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6</v>
      </c>
      <c r="R184" s="171">
        <f>IFERROR(VLOOKUP($K184,May!$H$5:$R$791,10,FALSE),0)  + IFERROR(VLOOKUP($K184,May!$H$5:$R$791,11,FALSE),0)</f>
        <v>14</v>
      </c>
      <c r="S184" s="171">
        <f>IFERROR(VLOOKUP($K184,Jun!$H$5:$R$791,10,FALSE),0)  + IFERROR(VLOOKUP($K184,Jun!$H$5:$R$791,11,FALSE),0)</f>
        <v>0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8</v>
      </c>
      <c r="R185" s="171">
        <f>IFERROR(VLOOKUP($K185,May!$H$5:$R$791,10,FALSE),0)  + IFERROR(VLOOKUP($K185,May!$H$5:$R$791,11,FALSE),0)</f>
        <v>8</v>
      </c>
      <c r="S185" s="171">
        <f>IFERROR(VLOOKUP($K185,Jun!$H$5:$R$791,10,FALSE),0)  + IFERROR(VLOOKUP($K185,Jun!$H$5:$R$791,11,FALSE),0)</f>
        <v>2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5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0</v>
      </c>
      <c r="S186" s="171">
        <f>IFERROR(VLOOKUP($K186,Jun!$H$5:$R$791,10,FALSE),0)  + IFERROR(VLOOKUP($K186,Jun!$H$5:$R$791,11,FALSE),0)</f>
        <v>0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14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28</v>
      </c>
      <c r="Q189" s="171">
        <f>IFERROR(VLOOKUP($K189,Abr!$H$5:$R$791,10,FALSE),0)  + IFERROR(VLOOKUP($K189,Abr!$H$5:$R$791,11,FALSE),0)</f>
        <v>17</v>
      </c>
      <c r="R189" s="171">
        <f>IFERROR(VLOOKUP($K189,May!$H$5:$R$791,10,FALSE),0)  + IFERROR(VLOOKUP($K189,May!$H$5:$R$791,11,FALSE),0)</f>
        <v>24</v>
      </c>
      <c r="S189" s="171">
        <f>IFERROR(VLOOKUP($K189,Jun!$H$5:$R$791,10,FALSE),0)  + IFERROR(VLOOKUP($K189,Jun!$H$5:$R$791,11,FALSE),0)</f>
        <v>10</v>
      </c>
      <c r="T189" s="171">
        <f>IFERROR(VLOOKUP($K189,Jul!$H$5:$R$791,10,FALSE),0)  + IFERROR(VLOOKUP($K189,Jul!$H$5:$R$791,11,FALSE),0)</f>
        <v>0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1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4</v>
      </c>
      <c r="R191" s="171">
        <f>IFERROR(VLOOKUP($K191,May!$H$5:$R$791,10,FALSE),0)  + IFERROR(VLOOKUP($K191,May!$H$5:$R$791,11,FALSE),0)</f>
        <v>1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1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7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5</v>
      </c>
      <c r="R193" s="171">
        <f>IFERROR(VLOOKUP($K193,May!$H$5:$R$791,10,FALSE),0)  + IFERROR(VLOOKUP($K193,May!$H$5:$R$791,11,FALSE),0)</f>
        <v>10</v>
      </c>
      <c r="S193" s="171">
        <f>IFERROR(VLOOKUP($K193,Jun!$H$5:$R$791,10,FALSE),0)  + IFERROR(VLOOKUP($K193,Jun!$H$5:$R$791,11,FALSE),0)</f>
        <v>2</v>
      </c>
      <c r="T193" s="171">
        <f>IFERROR(VLOOKUP($K193,Jul!$H$5:$R$791,10,FALSE),0)  + IFERROR(VLOOKUP($K193,Jul!$H$5:$R$791,11,FALSE),0)</f>
        <v>0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1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4</v>
      </c>
      <c r="R195" s="171">
        <f>IFERROR(VLOOKUP($K195,May!$H$5:$R$791,10,FALSE),0)  + IFERROR(VLOOKUP($K195,May!$H$5:$R$791,11,FALSE),0)</f>
        <v>5</v>
      </c>
      <c r="S195" s="171">
        <f>IFERROR(VLOOKUP($K195,Jun!$H$5:$R$791,10,FALSE),0)  + IFERROR(VLOOKUP($K195,Jun!$H$5:$R$791,11,FALSE),0)</f>
        <v>0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2</v>
      </c>
      <c r="Q196" s="171">
        <f>IFERROR(VLOOKUP($K196,Abr!$H$5:$R$791,10,FALSE),0)  + IFERROR(VLOOKUP($K196,Abr!$H$5:$R$791,11,FALSE),0)</f>
        <v>5</v>
      </c>
      <c r="R196" s="171">
        <f>IFERROR(VLOOKUP($K196,May!$H$5:$R$791,10,FALSE),0)  + IFERROR(VLOOKUP($K196,May!$H$5:$R$791,11,FALSE),0)</f>
        <v>1</v>
      </c>
      <c r="S196" s="171">
        <f>IFERROR(VLOOKUP($K196,Jun!$H$5:$R$791,10,FALSE),0)  + IFERROR(VLOOKUP($K196,Jun!$H$5:$R$791,11,FALSE),0)</f>
        <v>0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1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1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2</v>
      </c>
      <c r="S200" s="171">
        <f>IFERROR(VLOOKUP($K200,Jun!$H$5:$R$791,10,FALSE),0)  + IFERROR(VLOOKUP($K200,Jun!$H$5:$R$791,11,FALSE),0)</f>
        <v>0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1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7</v>
      </c>
      <c r="Q206" s="171">
        <f>IFERROR(VLOOKUP($K206,Abr!$H$5:$R$791,10,FALSE),0)  + IFERROR(VLOOKUP($K206,Abr!$H$5:$R$791,11,FALSE),0)</f>
        <v>5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0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0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2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5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2</v>
      </c>
      <c r="R216" s="171">
        <f>IFERROR(VLOOKUP($K216,May!$H$5:$R$791,10,FALSE),0)  + IFERROR(VLOOKUP($K216,May!$H$5:$R$791,11,FALSE),0)</f>
        <v>9</v>
      </c>
      <c r="S216" s="171">
        <f>IFERROR(VLOOKUP($K216,Jun!$H$5:$R$791,10,FALSE),0)  + IFERROR(VLOOKUP($K216,Jun!$H$5:$R$791,11,FALSE),0)</f>
        <v>3</v>
      </c>
      <c r="T216" s="171">
        <f>IFERROR(VLOOKUP($K216,Jul!$H$5:$R$791,10,FALSE),0)  + IFERROR(VLOOKUP($K216,Jul!$H$5:$R$791,11,FALSE),0)</f>
        <v>0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12</v>
      </c>
      <c r="Q217" s="171">
        <f>IFERROR(VLOOKUP($K217,Abr!$H$5:$R$791,10,FALSE),0)  + IFERROR(VLOOKUP($K217,Abr!$H$5:$R$791,11,FALSE),0)</f>
        <v>7</v>
      </c>
      <c r="R217" s="171">
        <f>IFERROR(VLOOKUP($K217,May!$H$5:$R$791,10,FALSE),0)  + IFERROR(VLOOKUP($K217,May!$H$5:$R$791,11,FALSE),0)</f>
        <v>10</v>
      </c>
      <c r="S217" s="171">
        <f>IFERROR(VLOOKUP($K217,Jun!$H$5:$R$791,10,FALSE),0)  + IFERROR(VLOOKUP($K217,Jun!$H$5:$R$791,11,FALSE),0)</f>
        <v>2</v>
      </c>
      <c r="T217" s="171">
        <f>IFERROR(VLOOKUP($K217,Jul!$H$5:$R$791,10,FALSE),0)  + IFERROR(VLOOKUP($K217,Jul!$H$5:$R$791,11,FALSE),0)</f>
        <v>0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1</v>
      </c>
      <c r="S218" s="171">
        <f>IFERROR(VLOOKUP($K218,Jun!$H$5:$R$791,10,FALSE),0)  + IFERROR(VLOOKUP($K218,Jun!$H$5:$R$791,11,FALSE),0)</f>
        <v>1</v>
      </c>
      <c r="T218" s="171">
        <f>IFERROR(VLOOKUP($K218,Jul!$H$5:$R$791,10,FALSE),0)  + IFERROR(VLOOKUP($K218,Jul!$H$5:$R$791,11,FALSE),0)</f>
        <v>0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17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0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27</v>
      </c>
      <c r="O223" s="171">
        <f>IFERROR(VLOOKUP($K223,Feb!$H$5:$R$791,10,FALSE),0)  + IFERROR(VLOOKUP($K223,Feb!$H$5:$R$791,11,FALSE),0)</f>
        <v>22</v>
      </c>
      <c r="P223" s="171">
        <f>IFERROR(VLOOKUP($K223,Mar!$H$5:$R$791,10,FALSE),0)  + IFERROR(VLOOKUP($K223,Mar!$H$5:$R$791,11,FALSE),0)</f>
        <v>32</v>
      </c>
      <c r="Q223" s="171">
        <f>IFERROR(VLOOKUP($K223,Abr!$H$5:$R$791,10,FALSE),0)  + IFERROR(VLOOKUP($K223,Abr!$H$5:$R$791,11,FALSE),0)</f>
        <v>22</v>
      </c>
      <c r="R223" s="171">
        <f>IFERROR(VLOOKUP($K223,May!$H$5:$R$791,10,FALSE),0)  + IFERROR(VLOOKUP($K223,May!$H$5:$R$791,11,FALSE),0)</f>
        <v>33</v>
      </c>
      <c r="S223" s="171">
        <f>IFERROR(VLOOKUP($K223,Jun!$H$5:$R$791,10,FALSE),0)  + IFERROR(VLOOKUP($K223,Jun!$H$5:$R$791,11,FALSE),0)</f>
        <v>21</v>
      </c>
      <c r="T223" s="171">
        <f>IFERROR(VLOOKUP($K223,Jul!$H$5:$R$791,10,FALSE),0)  + IFERROR(VLOOKUP($K223,Jul!$H$5:$R$791,11,FALSE),0)</f>
        <v>0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1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5</v>
      </c>
      <c r="P236" s="171">
        <f>IFERROR(VLOOKUP($K236,Mar!$H$5:$R$791,10,FALSE),0)  + IFERROR(VLOOKUP($K236,Mar!$H$5:$R$791,11,FALSE),0)</f>
        <v>2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0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0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0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1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3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6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3</v>
      </c>
      <c r="R264" s="171">
        <f>IFERROR(VLOOKUP($K264,May!$H$5:$R$791,10,FALSE),0)  + IFERROR(VLOOKUP($K264,May!$H$5:$R$791,11,FALSE),0)</f>
        <v>1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5</v>
      </c>
      <c r="R265" s="171">
        <f>IFERROR(VLOOKUP($K265,May!$H$5:$R$791,10,FALSE),0)  + IFERROR(VLOOKUP($K265,May!$H$5:$R$791,11,FALSE),0)</f>
        <v>3</v>
      </c>
      <c r="S265" s="171">
        <f>IFERROR(VLOOKUP($K265,Jun!$H$5:$R$791,10,FALSE),0)  + IFERROR(VLOOKUP($K265,Jun!$H$5:$R$791,11,FALSE),0)</f>
        <v>0</v>
      </c>
      <c r="T265" s="171">
        <f>IFERROR(VLOOKUP($K265,Jul!$H$5:$R$791,10,FALSE),0)  + IFERROR(VLOOKUP($K265,Jul!$H$5:$R$791,11,FALSE),0)</f>
        <v>0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6</v>
      </c>
      <c r="O266" s="171">
        <f>IFERROR(VLOOKUP($K266,Feb!$H$5:$R$791,10,FALSE),0)  + IFERROR(VLOOKUP($K266,Feb!$H$5:$R$791,11,FALSE),0)</f>
        <v>1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2</v>
      </c>
      <c r="R266" s="171">
        <f>IFERROR(VLOOKUP($K266,May!$H$5:$R$791,10,FALSE),0)  + IFERROR(VLOOKUP($K266,May!$H$5:$R$791,11,FALSE),0)</f>
        <v>2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22</v>
      </c>
      <c r="Q268" s="171">
        <f>IFERROR(VLOOKUP($K268,Abr!$H$5:$R$791,10,FALSE),0)  + IFERROR(VLOOKUP($K268,Abr!$H$5:$R$791,11,FALSE),0)</f>
        <v>17</v>
      </c>
      <c r="R268" s="171">
        <f>IFERROR(VLOOKUP($K268,May!$H$5:$R$791,10,FALSE),0)  + IFERROR(VLOOKUP($K268,May!$H$5:$R$791,11,FALSE),0)</f>
        <v>22</v>
      </c>
      <c r="S268" s="171">
        <f>IFERROR(VLOOKUP($K268,Jun!$H$5:$R$791,10,FALSE),0)  + IFERROR(VLOOKUP($K268,Jun!$H$5:$R$791,11,FALSE),0)</f>
        <v>16</v>
      </c>
      <c r="T268" s="171">
        <f>IFERROR(VLOOKUP($K268,Jul!$H$5:$R$791,10,FALSE),0)  + IFERROR(VLOOKUP($K268,Jul!$H$5:$R$791,11,FALSE),0)</f>
        <v>0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5</v>
      </c>
      <c r="R269" s="171">
        <f>IFERROR(VLOOKUP($K269,May!$H$5:$R$791,10,FALSE),0)  + IFERROR(VLOOKUP($K269,May!$H$5:$R$791,11,FALSE),0)</f>
        <v>4</v>
      </c>
      <c r="S269" s="171">
        <f>IFERROR(VLOOKUP($K269,Jun!$H$5:$R$791,10,FALSE),0)  + IFERROR(VLOOKUP($K269,Jun!$H$5:$R$791,11,FALSE),0)</f>
        <v>0</v>
      </c>
      <c r="T269" s="171">
        <f>IFERROR(VLOOKUP($K269,Jul!$H$5:$R$791,10,FALSE),0)  + IFERROR(VLOOKUP($K269,Jul!$H$5:$R$791,11,FALSE),0)</f>
        <v>0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0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1</v>
      </c>
      <c r="Q272" s="171">
        <f>IFERROR(VLOOKUP($K272,Abr!$H$5:$R$791,10,FALSE),0)  + IFERROR(VLOOKUP($K272,Abr!$H$5:$R$791,11,FALSE),0)</f>
        <v>1</v>
      </c>
      <c r="R272" s="171">
        <f>IFERROR(VLOOKUP($K272,May!$H$5:$R$791,10,FALSE),0)  + IFERROR(VLOOKUP($K272,May!$H$5:$R$791,11,FALSE),0)</f>
        <v>1</v>
      </c>
      <c r="S272" s="171">
        <f>IFERROR(VLOOKUP($K272,Jun!$H$5:$R$791,10,FALSE),0)  + IFERROR(VLOOKUP($K272,Jun!$H$5:$R$791,11,FALSE),0)</f>
        <v>0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1</v>
      </c>
      <c r="S273" s="171">
        <f>IFERROR(VLOOKUP($K273,Jun!$H$5:$R$791,10,FALSE),0)  + IFERROR(VLOOKUP($K273,Jun!$H$5:$R$791,11,FALSE),0)</f>
        <v>0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4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7</v>
      </c>
      <c r="Q274" s="171">
        <f>IFERROR(VLOOKUP($K274,Abr!$H$5:$R$791,10,FALSE),0)  + IFERROR(VLOOKUP($K274,Abr!$H$5:$R$791,11,FALSE),0)</f>
        <v>1</v>
      </c>
      <c r="R274" s="171">
        <f>IFERROR(VLOOKUP($K274,May!$H$5:$R$791,10,FALSE),0)  + IFERROR(VLOOKUP($K274,May!$H$5:$R$791,11,FALSE),0)</f>
        <v>2</v>
      </c>
      <c r="S274" s="171">
        <f>IFERROR(VLOOKUP($K274,Jun!$H$5:$R$791,10,FALSE),0)  + IFERROR(VLOOKUP($K274,Jun!$H$5:$R$791,11,FALSE),0)</f>
        <v>0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1</v>
      </c>
      <c r="Q276" s="171">
        <f>IFERROR(VLOOKUP($K276,Abr!$H$5:$R$791,10,FALSE),0)  + IFERROR(VLOOKUP($K276,Abr!$H$5:$R$791,11,FALSE),0)</f>
        <v>7</v>
      </c>
      <c r="R276" s="171">
        <f>IFERROR(VLOOKUP($K276,May!$H$5:$R$791,10,FALSE),0)  + IFERROR(VLOOKUP($K276,May!$H$5:$R$791,11,FALSE),0)</f>
        <v>2</v>
      </c>
      <c r="S276" s="171">
        <f>IFERROR(VLOOKUP($K276,Jun!$H$5:$R$791,10,FALSE),0)  + IFERROR(VLOOKUP($K276,Jun!$H$5:$R$791,11,FALSE),0)</f>
        <v>0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1</v>
      </c>
      <c r="S277" s="171">
        <f>IFERROR(VLOOKUP($K277,Jun!$H$5:$R$791,10,FALSE),0)  + IFERROR(VLOOKUP($K277,Jun!$H$5:$R$791,11,FALSE),0)</f>
        <v>0</v>
      </c>
      <c r="T277" s="171">
        <f>IFERROR(VLOOKUP($K277,Jul!$H$5:$R$791,10,FALSE),0)  + IFERROR(VLOOKUP($K277,Jul!$H$5:$R$791,11,FALSE),0)</f>
        <v>0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5</v>
      </c>
      <c r="Q278" s="171">
        <f>IFERROR(VLOOKUP($K278,Abr!$H$5:$R$791,10,FALSE),0)  + IFERROR(VLOOKUP($K278,Abr!$H$5:$R$791,11,FALSE),0)</f>
        <v>12</v>
      </c>
      <c r="R278" s="171">
        <f>IFERROR(VLOOKUP($K278,May!$H$5:$R$791,10,FALSE),0)  + IFERROR(VLOOKUP($K278,May!$H$5:$R$791,11,FALSE),0)</f>
        <v>1</v>
      </c>
      <c r="S278" s="171">
        <f>IFERROR(VLOOKUP($K278,Jun!$H$5:$R$791,10,FALSE),0)  + IFERROR(VLOOKUP($K278,Jun!$H$5:$R$791,11,FALSE),0)</f>
        <v>1</v>
      </c>
      <c r="T278" s="171">
        <f>IFERROR(VLOOKUP($K278,Jul!$H$5:$R$791,10,FALSE),0)  + IFERROR(VLOOKUP($K278,Jul!$H$5:$R$791,11,FALSE),0)</f>
        <v>0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5</v>
      </c>
      <c r="P279" s="171">
        <f>IFERROR(VLOOKUP($K279,Mar!$H$5:$R$791,10,FALSE),0)  + IFERROR(VLOOKUP($K279,Mar!$H$5:$R$791,11,FALSE),0)</f>
        <v>2</v>
      </c>
      <c r="Q279" s="171">
        <f>IFERROR(VLOOKUP($K279,Abr!$H$5:$R$791,10,FALSE),0)  + IFERROR(VLOOKUP($K279,Abr!$H$5:$R$791,11,FALSE),0)</f>
        <v>10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0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13</v>
      </c>
      <c r="P281" s="171">
        <f>IFERROR(VLOOKUP($K281,Mar!$H$5:$R$791,10,FALSE),0)  + IFERROR(VLOOKUP($K281,Mar!$H$5:$R$791,11,FALSE),0)</f>
        <v>13</v>
      </c>
      <c r="Q281" s="171">
        <f>IFERROR(VLOOKUP($K281,Abr!$H$5:$R$791,10,FALSE),0)  + IFERROR(VLOOKUP($K281,Abr!$H$5:$R$791,11,FALSE),0)</f>
        <v>11</v>
      </c>
      <c r="R281" s="171">
        <f>IFERROR(VLOOKUP($K281,May!$H$5:$R$791,10,FALSE),0)  + IFERROR(VLOOKUP($K281,May!$H$5:$R$791,11,FALSE),0)</f>
        <v>0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5</v>
      </c>
      <c r="P282" s="171">
        <f>IFERROR(VLOOKUP($K282,Mar!$H$5:$R$791,10,FALSE),0)  + IFERROR(VLOOKUP($K282,Mar!$H$5:$R$791,11,FALSE),0)</f>
        <v>1</v>
      </c>
      <c r="Q282" s="171">
        <f>IFERROR(VLOOKUP($K282,Abr!$H$5:$R$791,10,FALSE),0)  + IFERROR(VLOOKUP($K282,Abr!$H$5:$R$791,11,FALSE),0)</f>
        <v>2</v>
      </c>
      <c r="R282" s="171">
        <f>IFERROR(VLOOKUP($K282,May!$H$5:$R$791,10,FALSE),0)  + IFERROR(VLOOKUP($K282,May!$H$5:$R$791,11,FALSE),0)</f>
        <v>3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5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0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0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0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1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7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0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4</v>
      </c>
      <c r="P290" s="171">
        <f>IFERROR(VLOOKUP($K290,Mar!$H$5:$R$791,10,FALSE),0)  + IFERROR(VLOOKUP($K290,Mar!$H$5:$R$791,11,FALSE),0)</f>
        <v>4</v>
      </c>
      <c r="Q290" s="171">
        <f>IFERROR(VLOOKUP($K290,Abr!$H$5:$R$791,10,FALSE),0)  + IFERROR(VLOOKUP($K290,Abr!$H$5:$R$791,11,FALSE),0)</f>
        <v>5</v>
      </c>
      <c r="R290" s="171">
        <f>IFERROR(VLOOKUP($K290,May!$H$5:$R$791,10,FALSE),0)  + IFERROR(VLOOKUP($K290,May!$H$5:$R$791,11,FALSE),0)</f>
        <v>6</v>
      </c>
      <c r="S290" s="171">
        <f>IFERROR(VLOOKUP($K290,Jun!$H$5:$R$791,10,FALSE),0)  + IFERROR(VLOOKUP($K290,Jun!$H$5:$R$791,11,FALSE),0)</f>
        <v>0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1</v>
      </c>
      <c r="S291" s="171">
        <f>IFERROR(VLOOKUP($K291,Jun!$H$5:$R$791,10,FALSE),0)  + IFERROR(VLOOKUP($K291,Jun!$H$5:$R$791,11,FALSE),0)</f>
        <v>0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13</v>
      </c>
      <c r="R295" s="171">
        <f>IFERROR(VLOOKUP($K295,May!$H$5:$R$791,10,FALSE),0)  + IFERROR(VLOOKUP($K295,May!$H$5:$R$791,11,FALSE),0)</f>
        <v>16</v>
      </c>
      <c r="S295" s="171">
        <f>IFERROR(VLOOKUP($K295,Jun!$H$5:$R$791,10,FALSE),0)  + IFERROR(VLOOKUP($K295,Jun!$H$5:$R$791,11,FALSE),0)</f>
        <v>4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25</v>
      </c>
      <c r="O296" s="171">
        <f>IFERROR(VLOOKUP($K296,Feb!$H$5:$R$791,10,FALSE),0)  + IFERROR(VLOOKUP($K296,Feb!$H$5:$R$791,11,FALSE),0)</f>
        <v>15</v>
      </c>
      <c r="P296" s="171">
        <f>IFERROR(VLOOKUP($K296,Mar!$H$5:$R$791,10,FALSE),0)  + IFERROR(VLOOKUP($K296,Mar!$H$5:$R$791,11,FALSE),0)</f>
        <v>17</v>
      </c>
      <c r="Q296" s="171">
        <f>IFERROR(VLOOKUP($K296,Abr!$H$5:$R$791,10,FALSE),0)  + IFERROR(VLOOKUP($K296,Abr!$H$5:$R$791,11,FALSE),0)</f>
        <v>18</v>
      </c>
      <c r="R296" s="171">
        <f>IFERROR(VLOOKUP($K296,May!$H$5:$R$791,10,FALSE),0)  + IFERROR(VLOOKUP($K296,May!$H$5:$R$791,11,FALSE),0)</f>
        <v>16</v>
      </c>
      <c r="S296" s="171">
        <f>IFERROR(VLOOKUP($K296,Jun!$H$5:$R$791,10,FALSE),0)  + IFERROR(VLOOKUP($K296,Jun!$H$5:$R$791,11,FALSE),0)</f>
        <v>2</v>
      </c>
      <c r="T296" s="171">
        <f>IFERROR(VLOOKUP($K296,Jul!$H$5:$R$791,10,FALSE),0)  + IFERROR(VLOOKUP($K296,Jul!$H$5:$R$791,11,FALSE),0)</f>
        <v>0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10</v>
      </c>
      <c r="Q297" s="171">
        <f>IFERROR(VLOOKUP($K297,Abr!$H$5:$R$791,10,FALSE),0)  + IFERROR(VLOOKUP($K297,Abr!$H$5:$R$791,11,FALSE),0)</f>
        <v>4</v>
      </c>
      <c r="R297" s="171">
        <f>IFERROR(VLOOKUP($K297,May!$H$5:$R$791,10,FALSE),0)  + IFERROR(VLOOKUP($K297,May!$H$5:$R$791,11,FALSE),0)</f>
        <v>5</v>
      </c>
      <c r="S297" s="171">
        <f>IFERROR(VLOOKUP($K297,Jun!$H$5:$R$791,10,FALSE),0)  + IFERROR(VLOOKUP($K297,Jun!$H$5:$R$791,11,FALSE),0)</f>
        <v>4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2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8</v>
      </c>
      <c r="Q302" s="171">
        <f>IFERROR(VLOOKUP($K302,Abr!$H$5:$R$791,10,FALSE),0)  + IFERROR(VLOOKUP($K302,Abr!$H$5:$R$791,11,FALSE),0)</f>
        <v>6</v>
      </c>
      <c r="R302" s="171">
        <f>IFERROR(VLOOKUP($K302,May!$H$5:$R$791,10,FALSE),0)  + IFERROR(VLOOKUP($K302,May!$H$5:$R$791,11,FALSE),0)</f>
        <v>5</v>
      </c>
      <c r="S302" s="171">
        <f>IFERROR(VLOOKUP($K302,Jun!$H$5:$R$791,10,FALSE),0)  + IFERROR(VLOOKUP($K302,Jun!$H$5:$R$791,11,FALSE),0)</f>
        <v>1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8</v>
      </c>
      <c r="R305" s="171">
        <f>IFERROR(VLOOKUP($K305,May!$H$5:$R$791,10,FALSE),0)  + IFERROR(VLOOKUP($K305,May!$H$5:$R$791,11,FALSE),0)</f>
        <v>11</v>
      </c>
      <c r="S305" s="171">
        <f>IFERROR(VLOOKUP($K305,Jun!$H$5:$R$791,10,FALSE),0)  + IFERROR(VLOOKUP($K305,Jun!$H$5:$R$791,11,FALSE),0)</f>
        <v>10</v>
      </c>
      <c r="T305" s="171">
        <f>IFERROR(VLOOKUP($K305,Jul!$H$5:$R$791,10,FALSE),0)  + IFERROR(VLOOKUP($K305,Jul!$H$5:$R$791,11,FALSE),0)</f>
        <v>0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8</v>
      </c>
      <c r="R306" s="171">
        <f>IFERROR(VLOOKUP($K306,May!$H$5:$R$791,10,FALSE),0)  + IFERROR(VLOOKUP($K306,May!$H$5:$R$791,11,FALSE),0)</f>
        <v>6</v>
      </c>
      <c r="S306" s="171">
        <f>IFERROR(VLOOKUP($K306,Jun!$H$5:$R$791,10,FALSE),0)  + IFERROR(VLOOKUP($K306,Jun!$H$5:$R$791,11,FALSE),0)</f>
        <v>3</v>
      </c>
      <c r="T306" s="171">
        <f>IFERROR(VLOOKUP($K306,Jul!$H$5:$R$791,10,FALSE),0)  + IFERROR(VLOOKUP($K306,Jul!$H$5:$R$791,11,FALSE),0)</f>
        <v>0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9</v>
      </c>
      <c r="Q307" s="171">
        <f>IFERROR(VLOOKUP($K307,Abr!$H$5:$R$791,10,FALSE),0)  + IFERROR(VLOOKUP($K307,Abr!$H$5:$R$791,11,FALSE),0)</f>
        <v>2</v>
      </c>
      <c r="R307" s="171">
        <f>IFERROR(VLOOKUP($K307,May!$H$5:$R$791,10,FALSE),0)  + IFERROR(VLOOKUP($K307,May!$H$5:$R$791,11,FALSE),0)</f>
        <v>4</v>
      </c>
      <c r="S307" s="171">
        <f>IFERROR(VLOOKUP($K307,Jun!$H$5:$R$791,10,FALSE),0)  + IFERROR(VLOOKUP($K307,Jun!$H$5:$R$791,11,FALSE),0)</f>
        <v>1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2</v>
      </c>
      <c r="S308" s="171">
        <f>IFERROR(VLOOKUP($K308,Jun!$H$5:$R$791,10,FALSE),0)  + IFERROR(VLOOKUP($K308,Jun!$H$5:$R$791,11,FALSE),0)</f>
        <v>0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10</v>
      </c>
      <c r="O309" s="171">
        <f>IFERROR(VLOOKUP($K309,Feb!$H$5:$R$791,10,FALSE),0)  + IFERROR(VLOOKUP($K309,Feb!$H$5:$R$791,11,FALSE),0)</f>
        <v>12</v>
      </c>
      <c r="P309" s="171">
        <f>IFERROR(VLOOKUP($K309,Mar!$H$5:$R$791,10,FALSE),0)  + IFERROR(VLOOKUP($K309,Mar!$H$5:$R$791,11,FALSE),0)</f>
        <v>14</v>
      </c>
      <c r="Q309" s="171">
        <f>IFERROR(VLOOKUP($K309,Abr!$H$5:$R$791,10,FALSE),0)  + IFERROR(VLOOKUP($K309,Abr!$H$5:$R$791,11,FALSE),0)</f>
        <v>4</v>
      </c>
      <c r="R309" s="171">
        <f>IFERROR(VLOOKUP($K309,May!$H$5:$R$791,10,FALSE),0)  + IFERROR(VLOOKUP($K309,May!$H$5:$R$791,11,FALSE),0)</f>
        <v>0</v>
      </c>
      <c r="S309" s="171">
        <f>IFERROR(VLOOKUP($K309,Jun!$H$5:$R$791,10,FALSE),0)  + IFERROR(VLOOKUP($K309,Jun!$H$5:$R$791,11,FALSE),0)</f>
        <v>0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2</v>
      </c>
      <c r="R314" s="171">
        <f>IFERROR(VLOOKUP($K314,May!$H$5:$R$791,10,FALSE),0)  + IFERROR(VLOOKUP($K314,May!$H$5:$R$791,11,FALSE),0)</f>
        <v>1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2</v>
      </c>
      <c r="R315" s="171">
        <f>IFERROR(VLOOKUP($K315,May!$H$5:$R$791,10,FALSE),0)  + IFERROR(VLOOKUP($K315,May!$H$5:$R$791,11,FALSE),0)</f>
        <v>1</v>
      </c>
      <c r="S315" s="171">
        <f>IFERROR(VLOOKUP($K315,Jun!$H$5:$R$791,10,FALSE),0)  + IFERROR(VLOOKUP($K315,Jun!$H$5:$R$791,11,FALSE),0)</f>
        <v>1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2</v>
      </c>
      <c r="T317" s="171">
        <f>IFERROR(VLOOKUP($K317,Jul!$H$5:$R$791,10,FALSE),0)  + IFERROR(VLOOKUP($K317,Jul!$H$5:$R$791,11,FALSE),0)</f>
        <v>0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4</v>
      </c>
      <c r="R318" s="171">
        <f>IFERROR(VLOOKUP($K318,May!$H$5:$R$791,10,FALSE),0)  + IFERROR(VLOOKUP($K318,May!$H$5:$R$791,11,FALSE),0)</f>
        <v>0</v>
      </c>
      <c r="S318" s="171">
        <f>IFERROR(VLOOKUP($K318,Jun!$H$5:$R$791,10,FALSE),0)  + IFERROR(VLOOKUP($K318,Jun!$H$5:$R$791,11,FALSE),0)</f>
        <v>0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1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3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1</v>
      </c>
      <c r="Q320" s="171">
        <f>IFERROR(VLOOKUP($K320,Abr!$H$5:$R$791,10,FALSE),0)  + IFERROR(VLOOKUP($K320,Abr!$H$5:$R$791,11,FALSE),0)</f>
        <v>8</v>
      </c>
      <c r="R320" s="171">
        <f>IFERROR(VLOOKUP($K320,May!$H$5:$R$791,10,FALSE),0)  + IFERROR(VLOOKUP($K320,May!$H$5:$R$791,11,FALSE),0)</f>
        <v>0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0</v>
      </c>
      <c r="T321" s="171">
        <f>IFERROR(VLOOKUP($K321,Jul!$H$5:$R$791,10,FALSE),0)  + IFERROR(VLOOKUP($K321,Jul!$H$5:$R$791,11,FALSE),0)</f>
        <v>0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2</v>
      </c>
      <c r="R323" s="171">
        <f>IFERROR(VLOOKUP($K323,May!$H$5:$R$791,10,FALSE),0)  + IFERROR(VLOOKUP($K323,May!$H$5:$R$791,11,FALSE),0)</f>
        <v>2</v>
      </c>
      <c r="S323" s="171">
        <f>IFERROR(VLOOKUP($K323,Jun!$H$5:$R$791,10,FALSE),0)  + IFERROR(VLOOKUP($K323,Jun!$H$5:$R$791,11,FALSE),0)</f>
        <v>0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6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7</v>
      </c>
      <c r="Q325" s="171">
        <f>IFERROR(VLOOKUP($K325,Abr!$H$5:$R$791,10,FALSE),0)  + IFERROR(VLOOKUP($K325,Abr!$H$5:$R$791,11,FALSE),0)</f>
        <v>6</v>
      </c>
      <c r="R325" s="171">
        <f>IFERROR(VLOOKUP($K325,May!$H$5:$R$791,10,FALSE),0)  + IFERROR(VLOOKUP($K325,May!$H$5:$R$791,11,FALSE),0)</f>
        <v>2</v>
      </c>
      <c r="S325" s="171">
        <f>IFERROR(VLOOKUP($K325,Jun!$H$5:$R$791,10,FALSE),0)  + IFERROR(VLOOKUP($K325,Jun!$H$5:$R$791,11,FALSE),0)</f>
        <v>1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1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1</v>
      </c>
      <c r="Q328" s="171">
        <f>IFERROR(VLOOKUP($K328,Abr!$H$5:$R$791,10,FALSE),0)  + IFERROR(VLOOKUP($K328,Abr!$H$5:$R$791,11,FALSE),0)</f>
        <v>3</v>
      </c>
      <c r="R328" s="171">
        <f>IFERROR(VLOOKUP($K328,May!$H$5:$R$791,10,FALSE),0)  + IFERROR(VLOOKUP($K328,May!$H$5:$R$791,11,FALSE),0)</f>
        <v>1</v>
      </c>
      <c r="S328" s="171">
        <f>IFERROR(VLOOKUP($K328,Jun!$H$5:$R$791,10,FALSE),0)  + IFERROR(VLOOKUP($K328,Jun!$H$5:$R$791,11,FALSE),0)</f>
        <v>0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5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5</v>
      </c>
      <c r="R329" s="171">
        <f>IFERROR(VLOOKUP($K329,May!$H$5:$R$791,10,FALSE),0)  + IFERROR(VLOOKUP($K329,May!$H$5:$R$791,11,FALSE),0)</f>
        <v>7</v>
      </c>
      <c r="S329" s="171">
        <f>IFERROR(VLOOKUP($K329,Jun!$H$5:$R$791,10,FALSE),0)  + IFERROR(VLOOKUP($K329,Jun!$H$5:$R$791,11,FALSE),0)</f>
        <v>0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1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0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6</v>
      </c>
      <c r="R337" s="171">
        <f>IFERROR(VLOOKUP($K337,May!$H$5:$R$791,10,FALSE),0)  + IFERROR(VLOOKUP($K337,May!$H$5:$R$791,11,FALSE),0)</f>
        <v>5</v>
      </c>
      <c r="S337" s="171">
        <f>IFERROR(VLOOKUP($K337,Jun!$H$5:$R$791,10,FALSE),0)  + IFERROR(VLOOKUP($K337,Jun!$H$5:$R$791,11,FALSE),0)</f>
        <v>3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3</v>
      </c>
      <c r="O338" s="171">
        <f>IFERROR(VLOOKUP($K338,Feb!$H$5:$R$791,10,FALSE),0)  + IFERROR(VLOOKUP($K338,Feb!$H$5:$R$791,11,FALSE),0)</f>
        <v>4</v>
      </c>
      <c r="P338" s="171">
        <f>IFERROR(VLOOKUP($K338,Mar!$H$5:$R$791,10,FALSE),0)  + IFERROR(VLOOKUP($K338,Mar!$H$5:$R$791,11,FALSE),0)</f>
        <v>29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3</v>
      </c>
      <c r="S338" s="171">
        <f>IFERROR(VLOOKUP($K338,Jun!$H$5:$R$791,10,FALSE),0)  + IFERROR(VLOOKUP($K338,Jun!$H$5:$R$791,11,FALSE),0)</f>
        <v>2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8</v>
      </c>
      <c r="P340" s="171">
        <f>IFERROR(VLOOKUP($K340,Mar!$H$5:$R$791,10,FALSE),0)  + IFERROR(VLOOKUP($K340,Mar!$H$5:$R$791,11,FALSE),0)</f>
        <v>20</v>
      </c>
      <c r="Q340" s="171">
        <f>IFERROR(VLOOKUP($K340,Abr!$H$5:$R$791,10,FALSE),0)  + IFERROR(VLOOKUP($K340,Abr!$H$5:$R$791,11,FALSE),0)</f>
        <v>19</v>
      </c>
      <c r="R340" s="171">
        <f>IFERROR(VLOOKUP($K340,May!$H$5:$R$791,10,FALSE),0)  + IFERROR(VLOOKUP($K340,May!$H$5:$R$791,11,FALSE),0)</f>
        <v>7</v>
      </c>
      <c r="S340" s="171">
        <f>IFERROR(VLOOKUP($K340,Jun!$H$5:$R$791,10,FALSE),0)  + IFERROR(VLOOKUP($K340,Jun!$H$5:$R$791,11,FALSE),0)</f>
        <v>0</v>
      </c>
      <c r="T340" s="171">
        <f>IFERROR(VLOOKUP($K340,Jul!$H$5:$R$791,10,FALSE),0)  + IFERROR(VLOOKUP($K340,Jul!$H$5:$R$791,11,FALSE),0)</f>
        <v>0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1</v>
      </c>
      <c r="R341" s="171">
        <f>IFERROR(VLOOKUP($K341,May!$H$5:$R$791,10,FALSE),0)  + IFERROR(VLOOKUP($K341,May!$H$5:$R$791,11,FALSE),0)</f>
        <v>3</v>
      </c>
      <c r="S341" s="171">
        <f>IFERROR(VLOOKUP($K341,Jun!$H$5:$R$791,10,FALSE),0)  + IFERROR(VLOOKUP($K341,Jun!$H$5:$R$791,11,FALSE),0)</f>
        <v>0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13</v>
      </c>
      <c r="S343" s="171">
        <f>IFERROR(VLOOKUP($K343,Jun!$H$5:$R$791,10,FALSE),0)  + IFERROR(VLOOKUP($K343,Jun!$H$5:$R$791,11,FALSE),0)</f>
        <v>2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7</v>
      </c>
      <c r="R345" s="171">
        <f>IFERROR(VLOOKUP($K345,May!$H$5:$R$791,10,FALSE),0)  + IFERROR(VLOOKUP($K345,May!$H$5:$R$791,11,FALSE),0)</f>
        <v>6</v>
      </c>
      <c r="S345" s="171">
        <f>IFERROR(VLOOKUP($K345,Jun!$H$5:$R$791,10,FALSE),0)  + IFERROR(VLOOKUP($K345,Jun!$H$5:$R$791,11,FALSE),0)</f>
        <v>3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6</v>
      </c>
      <c r="Q346" s="171">
        <f>IFERROR(VLOOKUP($K346,Abr!$H$5:$R$791,10,FALSE),0)  + IFERROR(VLOOKUP($K346,Abr!$H$5:$R$791,11,FALSE),0)</f>
        <v>5</v>
      </c>
      <c r="R346" s="171">
        <f>IFERROR(VLOOKUP($K346,May!$H$5:$R$791,10,FALSE),0)  + IFERROR(VLOOKUP($K346,May!$H$5:$R$791,11,FALSE),0)</f>
        <v>11</v>
      </c>
      <c r="S346" s="171">
        <f>IFERROR(VLOOKUP($K346,Jun!$H$5:$R$791,10,FALSE),0)  + IFERROR(VLOOKUP($K346,Jun!$H$5:$R$791,11,FALSE),0)</f>
        <v>1</v>
      </c>
      <c r="T346" s="171">
        <f>IFERROR(VLOOKUP($K346,Jul!$H$5:$R$791,10,FALSE),0)  + IFERROR(VLOOKUP($K346,Jul!$H$5:$R$791,11,FALSE),0)</f>
        <v>0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11</v>
      </c>
      <c r="Q347" s="171">
        <f>IFERROR(VLOOKUP($K347,Abr!$H$5:$R$791,10,FALSE),0)  + IFERROR(VLOOKUP($K347,Abr!$H$5:$R$791,11,FALSE),0)</f>
        <v>10</v>
      </c>
      <c r="R347" s="171">
        <f>IFERROR(VLOOKUP($K347,May!$H$5:$R$791,10,FALSE),0)  + IFERROR(VLOOKUP($K347,May!$H$5:$R$791,11,FALSE),0)</f>
        <v>8</v>
      </c>
      <c r="S347" s="171">
        <f>IFERROR(VLOOKUP($K347,Jun!$H$5:$R$791,10,FALSE),0)  + IFERROR(VLOOKUP($K347,Jun!$H$5:$R$791,11,FALSE),0)</f>
        <v>2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7</v>
      </c>
      <c r="Q368" s="171">
        <f>IFERROR(VLOOKUP($K368,Abr!$H$5:$R$791,10,FALSE),0)  + IFERROR(VLOOKUP($K368,Abr!$H$5:$R$791,11,FALSE),0)</f>
        <v>5</v>
      </c>
      <c r="R368" s="171">
        <f>IFERROR(VLOOKUP($K368,May!$H$5:$R$791,10,FALSE),0)  + IFERROR(VLOOKUP($K368,May!$H$5:$R$791,11,FALSE),0)</f>
        <v>2</v>
      </c>
      <c r="S368" s="171">
        <f>IFERROR(VLOOKUP($K368,Jun!$H$5:$R$791,10,FALSE),0)  + IFERROR(VLOOKUP($K368,Jun!$H$5:$R$791,11,FALSE),0)</f>
        <v>0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5</v>
      </c>
      <c r="O369" s="171">
        <f>IFERROR(VLOOKUP($K369,Feb!$H$5:$R$791,10,FALSE),0)  + IFERROR(VLOOKUP($K369,Feb!$H$5:$R$791,11,FALSE),0)</f>
        <v>4</v>
      </c>
      <c r="P369" s="171">
        <f>IFERROR(VLOOKUP($K369,Mar!$H$5:$R$791,10,FALSE),0)  + IFERROR(VLOOKUP($K369,Mar!$H$5:$R$791,11,FALSE),0)</f>
        <v>1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2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1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10</v>
      </c>
      <c r="R400" s="171">
        <f>IFERROR(VLOOKUP($K400,May!$H$5:$R$791,10,FALSE),0)  + IFERROR(VLOOKUP($K400,May!$H$5:$R$791,11,FALSE),0)</f>
        <v>4</v>
      </c>
      <c r="S400" s="171">
        <f>IFERROR(VLOOKUP($K400,Jun!$H$5:$R$791,10,FALSE),0)  + IFERROR(VLOOKUP($K400,Jun!$H$5:$R$791,11,FALSE),0)</f>
        <v>4</v>
      </c>
      <c r="T400" s="171">
        <f>IFERROR(VLOOKUP($K400,Jul!$H$5:$R$791,10,FALSE),0)  + IFERROR(VLOOKUP($K400,Jul!$H$5:$R$791,11,FALSE),0)</f>
        <v>0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2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3</v>
      </c>
      <c r="Q406" s="171">
        <f>IFERROR(VLOOKUP($K406,Abr!$H$5:$R$791,10,FALSE),0)  + IFERROR(VLOOKUP($K406,Abr!$H$5:$R$791,11,FALSE),0)</f>
        <v>1</v>
      </c>
      <c r="R406" s="171">
        <f>IFERROR(VLOOKUP($K406,May!$H$5:$R$791,10,FALSE),0)  + IFERROR(VLOOKUP($K406,May!$H$5:$R$791,11,FALSE),0)</f>
        <v>0</v>
      </c>
      <c r="S406" s="171">
        <f>IFERROR(VLOOKUP($K406,Jun!$H$5:$R$791,10,FALSE),0)  + IFERROR(VLOOKUP($K406,Jun!$H$5:$R$791,11,FALSE),0)</f>
        <v>0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6</v>
      </c>
      <c r="Q410" s="171">
        <f>IFERROR(VLOOKUP($K410,Abr!$H$5:$R$791,10,FALSE),0)  + IFERROR(VLOOKUP($K410,Abr!$H$5:$R$791,11,FALSE),0)</f>
        <v>7</v>
      </c>
      <c r="R410" s="171">
        <f>IFERROR(VLOOKUP($K410,May!$H$5:$R$791,10,FALSE),0)  + IFERROR(VLOOKUP($K410,May!$H$5:$R$791,11,FALSE),0)</f>
        <v>7</v>
      </c>
      <c r="S410" s="171">
        <f>IFERROR(VLOOKUP($K410,Jun!$H$5:$R$791,10,FALSE),0)  + IFERROR(VLOOKUP($K410,Jun!$H$5:$R$791,11,FALSE),0)</f>
        <v>0</v>
      </c>
      <c r="T410" s="171">
        <f>IFERROR(VLOOKUP($K410,Jul!$H$5:$R$791,10,FALSE),0)  + IFERROR(VLOOKUP($K410,Jul!$H$5:$R$791,11,FALSE),0)</f>
        <v>0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5</v>
      </c>
      <c r="R411" s="171">
        <f>IFERROR(VLOOKUP($K411,May!$H$5:$R$791,10,FALSE),0)  + IFERROR(VLOOKUP($K411,May!$H$5:$R$791,11,FALSE),0)</f>
        <v>5</v>
      </c>
      <c r="S411" s="171">
        <f>IFERROR(VLOOKUP($K411,Jun!$H$5:$R$791,10,FALSE),0)  + IFERROR(VLOOKUP($K411,Jun!$H$5:$R$791,11,FALSE),0)</f>
        <v>1</v>
      </c>
      <c r="T411" s="171">
        <f>IFERROR(VLOOKUP($K411,Jul!$H$5:$R$791,10,FALSE),0)  + IFERROR(VLOOKUP($K411,Jul!$H$5:$R$791,11,FALSE),0)</f>
        <v>0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4</v>
      </c>
      <c r="Q412" s="171">
        <f>IFERROR(VLOOKUP($K412,Abr!$H$5:$R$791,10,FALSE),0)  + IFERROR(VLOOKUP($K412,Abr!$H$5:$R$791,11,FALSE),0)</f>
        <v>4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0</v>
      </c>
      <c r="T412" s="171">
        <f>IFERROR(VLOOKUP($K412,Jul!$H$5:$R$791,10,FALSE),0)  + IFERROR(VLOOKUP($K412,Jul!$H$5:$R$791,11,FALSE),0)</f>
        <v>0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4</v>
      </c>
      <c r="Q415" s="171">
        <f>IFERROR(VLOOKUP($K415,Abr!$H$5:$R$791,10,FALSE),0)  + IFERROR(VLOOKUP($K415,Abr!$H$5:$R$791,11,FALSE),0)</f>
        <v>1</v>
      </c>
      <c r="R415" s="171">
        <f>IFERROR(VLOOKUP($K415,May!$H$5:$R$791,10,FALSE),0)  + IFERROR(VLOOKUP($K415,May!$H$5:$R$791,11,FALSE),0)</f>
        <v>5</v>
      </c>
      <c r="S415" s="171">
        <f>IFERROR(VLOOKUP($K415,Jun!$H$5:$R$791,10,FALSE),0)  + IFERROR(VLOOKUP($K415,Jun!$H$5:$R$791,11,FALSE),0)</f>
        <v>0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3</v>
      </c>
      <c r="Q422" s="171">
        <f>IFERROR(VLOOKUP($K422,Abr!$H$5:$R$791,10,FALSE),0)  + IFERROR(VLOOKUP($K422,Abr!$H$5:$R$791,11,FALSE),0)</f>
        <v>1</v>
      </c>
      <c r="R422" s="171">
        <f>IFERROR(VLOOKUP($K422,May!$H$5:$R$791,10,FALSE),0)  + IFERROR(VLOOKUP($K422,May!$H$5:$R$791,11,FALSE),0)</f>
        <v>2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2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0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1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6</v>
      </c>
      <c r="Q431" s="171">
        <f>IFERROR(VLOOKUP($K431,Abr!$H$5:$R$791,10,FALSE),0)  + IFERROR(VLOOKUP($K431,Abr!$H$5:$R$791,11,FALSE),0)</f>
        <v>7</v>
      </c>
      <c r="R431" s="171">
        <f>IFERROR(VLOOKUP($K431,May!$H$5:$R$791,10,FALSE),0)  + IFERROR(VLOOKUP($K431,May!$H$5:$R$791,11,FALSE),0)</f>
        <v>7</v>
      </c>
      <c r="S431" s="171">
        <f>IFERROR(VLOOKUP($K431,Jun!$H$5:$R$791,10,FALSE),0)  + IFERROR(VLOOKUP($K431,Jun!$H$5:$R$791,11,FALSE),0)</f>
        <v>3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4</v>
      </c>
      <c r="Q433" s="171">
        <f>IFERROR(VLOOKUP($K433,Abr!$H$5:$R$791,10,FALSE),0)  + IFERROR(VLOOKUP($K433,Abr!$H$5:$R$791,11,FALSE),0)</f>
        <v>1</v>
      </c>
      <c r="R433" s="171">
        <f>IFERROR(VLOOKUP($K433,May!$H$5:$R$791,10,FALSE),0)  + IFERROR(VLOOKUP($K433,May!$H$5:$R$791,11,FALSE),0)</f>
        <v>2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2</v>
      </c>
      <c r="R434" s="171">
        <f>IFERROR(VLOOKUP($K434,May!$H$5:$R$791,10,FALSE),0)  + IFERROR(VLOOKUP($K434,May!$H$5:$R$791,11,FALSE),0)</f>
        <v>4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0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0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0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4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4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16</v>
      </c>
      <c r="Q478" s="171">
        <f>IFERROR(VLOOKUP($K478,Abr!$H$5:$R$791,10,FALSE),0)  + IFERROR(VLOOKUP($K478,Abr!$H$5:$R$791,11,FALSE),0)</f>
        <v>4</v>
      </c>
      <c r="R478" s="171">
        <f>IFERROR(VLOOKUP($K478,May!$H$5:$R$791,10,FALSE),0)  + IFERROR(VLOOKUP($K478,May!$H$5:$R$791,11,FALSE),0)</f>
        <v>1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1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9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1</v>
      </c>
      <c r="R498" s="171">
        <f>IFERROR(VLOOKUP($K498,May!$H$5:$R$791,10,FALSE),0)  + IFERROR(VLOOKUP($K498,May!$H$5:$R$791,11,FALSE),0)</f>
        <v>1</v>
      </c>
      <c r="S498" s="171">
        <f>IFERROR(VLOOKUP($K498,Jun!$H$5:$R$791,10,FALSE),0)  + IFERROR(VLOOKUP($K498,Jun!$H$5:$R$791,11,FALSE),0)</f>
        <v>0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1</v>
      </c>
      <c r="R519" s="171">
        <f>IFERROR(VLOOKUP($K519,May!$H$5:$R$791,10,FALSE),0)  + IFERROR(VLOOKUP($K519,May!$H$5:$R$791,11,FALSE),0)</f>
        <v>1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3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9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38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46</v>
      </c>
      <c r="Q555" s="171">
        <f>IFERROR(VLOOKUP($K555,Abr!$H$5:$R$791,10,FALSE),0)  + IFERROR(VLOOKUP($K555,Abr!$H$5:$R$791,11,FALSE),0)</f>
        <v>24</v>
      </c>
      <c r="R555" s="171">
        <f>IFERROR(VLOOKUP($K555,May!$H$5:$R$791,10,FALSE),0)  + IFERROR(VLOOKUP($K555,May!$H$5:$R$791,11,FALSE),0)</f>
        <v>48</v>
      </c>
      <c r="S555" s="171">
        <f>IFERROR(VLOOKUP($K555,Jun!$H$5:$R$791,10,FALSE),0)  + IFERROR(VLOOKUP($K555,Jun!$H$5:$R$791,11,FALSE),0)</f>
        <v>24</v>
      </c>
      <c r="T555" s="171">
        <f>IFERROR(VLOOKUP($K555,Jul!$H$5:$R$791,10,FALSE),0)  + IFERROR(VLOOKUP($K555,Jul!$H$5:$R$791,11,FALSE),0)</f>
        <v>0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1</v>
      </c>
      <c r="P557" s="171">
        <f>IFERROR(VLOOKUP($K557,Mar!$H$5:$R$791,10,FALSE),0)  + IFERROR(VLOOKUP($K557,Mar!$H$5:$R$791,11,FALSE),0)</f>
        <v>3</v>
      </c>
      <c r="Q557" s="171">
        <f>IFERROR(VLOOKUP($K557,Abr!$H$5:$R$791,10,FALSE),0)  + IFERROR(VLOOKUP($K557,Abr!$H$5:$R$791,11,FALSE),0)</f>
        <v>0</v>
      </c>
      <c r="R557" s="171">
        <f>IFERROR(VLOOKUP($K557,May!$H$5:$R$791,10,FALSE),0)  + IFERROR(VLOOKUP($K557,May!$H$5:$R$791,11,FALSE),0)</f>
        <v>14</v>
      </c>
      <c r="S557" s="171">
        <f>IFERROR(VLOOKUP($K557,Jun!$H$5:$R$791,10,FALSE),0)  + IFERROR(VLOOKUP($K557,Jun!$H$5:$R$791,11,FALSE),0)</f>
        <v>0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8</v>
      </c>
      <c r="Q563" s="171">
        <f>IFERROR(VLOOKUP($K563,Abr!$H$5:$R$791,10,FALSE),0)  + IFERROR(VLOOKUP($K563,Abr!$H$5:$R$791,11,FALSE),0)</f>
        <v>4</v>
      </c>
      <c r="R563" s="171">
        <f>IFERROR(VLOOKUP($K563,May!$H$5:$R$791,10,FALSE),0)  + IFERROR(VLOOKUP($K563,May!$H$5:$R$791,11,FALSE),0)</f>
        <v>0</v>
      </c>
      <c r="S563" s="171">
        <f>IFERROR(VLOOKUP($K563,Jun!$H$5:$R$791,10,FALSE),0)  + IFERROR(VLOOKUP($K563,Jun!$H$5:$R$791,11,FALSE),0)</f>
        <v>0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2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3</v>
      </c>
      <c r="R571" s="171">
        <f>IFERROR(VLOOKUP($K571,May!$H$5:$R$791,10,FALSE),0)  + IFERROR(VLOOKUP($K571,May!$H$5:$R$791,11,FALSE),0)</f>
        <v>2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1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0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8</v>
      </c>
      <c r="Q573" s="171">
        <f>IFERROR(VLOOKUP($K573,Abr!$H$5:$R$791,10,FALSE),0)  + IFERROR(VLOOKUP($K573,Abr!$H$5:$R$791,11,FALSE),0)</f>
        <v>2</v>
      </c>
      <c r="R573" s="171">
        <f>IFERROR(VLOOKUP($K573,May!$H$5:$R$791,10,FALSE),0)  + IFERROR(VLOOKUP($K573,May!$H$5:$R$791,11,FALSE),0)</f>
        <v>1</v>
      </c>
      <c r="S573" s="171">
        <f>IFERROR(VLOOKUP($K573,Jun!$H$5:$R$791,10,FALSE),0)  + IFERROR(VLOOKUP($K573,Jun!$H$5:$R$791,11,FALSE),0)</f>
        <v>1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1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2</v>
      </c>
      <c r="S575" s="171">
        <f>IFERROR(VLOOKUP($K575,Jun!$H$5:$R$791,10,FALSE),0)  + IFERROR(VLOOKUP($K575,Jun!$H$5:$R$791,11,FALSE),0)</f>
        <v>3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1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3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0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5</v>
      </c>
      <c r="Q580" s="171">
        <f>IFERROR(VLOOKUP($K580,Abr!$H$5:$R$791,10,FALSE),0)  + IFERROR(VLOOKUP($K580,Abr!$H$5:$R$791,11,FALSE),0)</f>
        <v>1</v>
      </c>
      <c r="R580" s="171">
        <f>IFERROR(VLOOKUP($K580,May!$H$5:$R$791,10,FALSE),0)  + IFERROR(VLOOKUP($K580,May!$H$5:$R$791,11,FALSE),0)</f>
        <v>1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1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2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2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0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0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6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1</v>
      </c>
      <c r="R660" s="171">
        <f>IFERROR(VLOOKUP($K660,May!$H$5:$R$791,10,FALSE),0)  + IFERROR(VLOOKUP($K660,May!$H$5:$R$791,11,FALSE),0)</f>
        <v>1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2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0</v>
      </c>
      <c r="T664" s="171">
        <f>IFERROR(VLOOKUP($K664,Jul!$H$5:$R$791,10,FALSE),0)  + IFERROR(VLOOKUP($K664,Jul!$H$5:$R$791,11,FALSE),0)</f>
        <v>0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1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2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1</v>
      </c>
      <c r="S668" s="171">
        <f>IFERROR(VLOOKUP($K668,Jun!$H$5:$R$791,10,FALSE),0)  + IFERROR(VLOOKUP($K668,Jun!$H$5:$R$791,11,FALSE),0)</f>
        <v>0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2</v>
      </c>
      <c r="R670" s="171">
        <f>IFERROR(VLOOKUP($K670,May!$H$5:$R$791,10,FALSE),0)  + IFERROR(VLOOKUP($K670,May!$H$5:$R$791,11,FALSE),0)</f>
        <v>15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3</v>
      </c>
      <c r="Q673" s="171">
        <f>IFERROR(VLOOKUP($K673,Abr!$H$5:$R$791,10,FALSE),0)  + IFERROR(VLOOKUP($K673,Abr!$H$5:$R$791,11,FALSE),0)</f>
        <v>2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0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2</v>
      </c>
      <c r="Q675" s="171">
        <f>IFERROR(VLOOKUP($K675,Abr!$H$5:$R$791,10,FALSE),0)  + IFERROR(VLOOKUP($K675,Abr!$H$5:$R$791,11,FALSE),0)</f>
        <v>6</v>
      </c>
      <c r="R675" s="171">
        <f>IFERROR(VLOOKUP($K675,May!$H$5:$R$791,10,FALSE),0)  + IFERROR(VLOOKUP($K675,May!$H$5:$R$791,11,FALSE),0)</f>
        <v>0</v>
      </c>
      <c r="S675" s="171">
        <f>IFERROR(VLOOKUP($K675,Jun!$H$5:$R$791,10,FALSE),0)  + IFERROR(VLOOKUP($K675,Jun!$H$5:$R$791,11,FALSE),0)</f>
        <v>0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1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0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4</v>
      </c>
      <c r="S690" s="171">
        <f>IFERROR(VLOOKUP($K690,Jun!$H$5:$R$791,10,FALSE),0)  + IFERROR(VLOOKUP($K690,Jun!$H$5:$R$791,11,FALSE),0)</f>
        <v>0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0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5</v>
      </c>
      <c r="R700" s="171">
        <f>IFERROR(VLOOKUP($K700,May!$H$5:$R$791,10,FALSE),0)  + IFERROR(VLOOKUP($K700,May!$H$5:$R$791,11,FALSE),0)</f>
        <v>2</v>
      </c>
      <c r="S700" s="171">
        <f>IFERROR(VLOOKUP($K700,Jun!$H$5:$R$791,10,FALSE),0)  + IFERROR(VLOOKUP($K700,Jun!$H$5:$R$791,11,FALSE),0)</f>
        <v>1</v>
      </c>
      <c r="T700" s="171">
        <f>IFERROR(VLOOKUP($K700,Jul!$H$5:$R$791,10,FALSE),0)  + IFERROR(VLOOKUP($K700,Jul!$H$5:$R$791,11,FALSE),0)</f>
        <v>0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7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0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1</v>
      </c>
      <c r="R706" s="171">
        <f>IFERROR(VLOOKUP($K706,May!$H$5:$R$791,10,FALSE),0)  + IFERROR(VLOOKUP($K706,May!$H$5:$R$791,11,FALSE),0)</f>
        <v>8</v>
      </c>
      <c r="S706" s="171">
        <f>IFERROR(VLOOKUP($K706,Jun!$H$5:$R$791,10,FALSE),0)  + IFERROR(VLOOKUP($K706,Jun!$H$5:$R$791,11,FALSE),0)</f>
        <v>0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3</v>
      </c>
      <c r="R709" s="171">
        <f>IFERROR(VLOOKUP($K709,May!$H$5:$R$791,10,FALSE),0)  + IFERROR(VLOOKUP($K709,May!$H$5:$R$791,11,FALSE),0)</f>
        <v>1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14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6</v>
      </c>
      <c r="Q718" s="171">
        <f>IFERROR(VLOOKUP($K718,Abr!$H$5:$R$791,10,FALSE),0)  + IFERROR(VLOOKUP($K718,Abr!$H$5:$R$791,11,FALSE),0)</f>
        <v>3</v>
      </c>
      <c r="R718" s="171">
        <f>IFERROR(VLOOKUP($K718,May!$H$5:$R$791,10,FALSE),0)  + IFERROR(VLOOKUP($K718,May!$H$5:$R$791,11,FALSE),0)</f>
        <v>1</v>
      </c>
      <c r="S718" s="171">
        <f>IFERROR(VLOOKUP($K718,Jun!$H$5:$R$791,10,FALSE),0)  + IFERROR(VLOOKUP($K718,Jun!$H$5:$R$791,11,FALSE),0)</f>
        <v>1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1</v>
      </c>
      <c r="Q722" s="171">
        <f>IFERROR(VLOOKUP($K722,Abr!$H$5:$R$791,10,FALSE),0)  + IFERROR(VLOOKUP($K722,Abr!$H$5:$R$791,11,FALSE),0)</f>
        <v>2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0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3</v>
      </c>
      <c r="Q726" s="171">
        <f>IFERROR(VLOOKUP($K726,Abr!$H$5:$R$791,10,FALSE),0)  + IFERROR(VLOOKUP($K726,Abr!$H$5:$R$791,11,FALSE),0)</f>
        <v>9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8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0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2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1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1</v>
      </c>
      <c r="S734" s="171">
        <f>IFERROR(VLOOKUP($K734,Jun!$H$5:$R$791,10,FALSE),0)  + IFERROR(VLOOKUP($K734,Jun!$H$5:$R$791,11,FALSE),0)</f>
        <v>0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10</v>
      </c>
      <c r="Q747" s="171">
        <f>IFERROR(VLOOKUP($K747,Abr!$H$5:$R$791,10,FALSE),0)  + IFERROR(VLOOKUP($K747,Abr!$H$5:$R$791,11,FALSE),0)</f>
        <v>6</v>
      </c>
      <c r="R747" s="171">
        <f>IFERROR(VLOOKUP($K747,May!$H$5:$R$791,10,FALSE),0)  + IFERROR(VLOOKUP($K747,May!$H$5:$R$791,11,FALSE),0)</f>
        <v>0</v>
      </c>
      <c r="S747" s="171">
        <f>IFERROR(VLOOKUP($K747,Jun!$H$5:$R$791,10,FALSE),0)  + IFERROR(VLOOKUP($K747,Jun!$H$5:$R$791,11,FALSE),0)</f>
        <v>0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11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10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5</v>
      </c>
      <c r="Q770" s="171">
        <f>IFERROR(VLOOKUP($K770,Abr!$H$5:$R$791,10,FALSE),0)  + IFERROR(VLOOKUP($K770,Abr!$H$5:$R$791,11,FALSE),0)</f>
        <v>1</v>
      </c>
      <c r="R770" s="171">
        <f>IFERROR(VLOOKUP($K770,May!$H$5:$R$791,10,FALSE),0)  + IFERROR(VLOOKUP($K770,May!$H$5:$R$791,11,FALSE),0)</f>
        <v>1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1</v>
      </c>
      <c r="Q2" s="171">
        <f>IFERROR(VLOOKUP($K2,Abr!$H$5:$P$791,9,FALSE),0)</f>
        <v>1</v>
      </c>
      <c r="R2" s="171">
        <f>IFERROR(VLOOKUP($K2,May!$H$5:$P$791,9,FALSE),0)</f>
        <v>1</v>
      </c>
      <c r="S2" s="171">
        <f>IFERROR(VLOOKUP($K2,Jun!$H$5:$P$791,9,FALSE),0)</f>
        <v>0</v>
      </c>
      <c r="T2" s="171">
        <f>IFERROR(VLOOKUP($K2,Jul!$H$5:$P$791,9,FALSE),0)</f>
        <v>0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0.12151439627486142</v>
      </c>
      <c r="AO2" s="173">
        <f t="shared" ref="AO2:AY2" si="0">+AO3/$AJ$11</f>
        <v>0.11705031518521508</v>
      </c>
      <c r="AP2" s="173">
        <f t="shared" si="0"/>
        <v>0.14263969339988072</v>
      </c>
      <c r="AQ2" s="173">
        <f t="shared" si="0"/>
        <v>0.12021383721724792</v>
      </c>
      <c r="AR2" s="173">
        <f t="shared" si="0"/>
        <v>0.10822760374032349</v>
      </c>
      <c r="AS2" s="173">
        <f t="shared" si="0"/>
        <v>4.1125786416426918E-2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0.12151439627486142</v>
      </c>
      <c r="BI2" s="173">
        <f t="shared" ref="BI2:BS2" si="1">+BI3/$AJ$11</f>
        <v>0.11705031518521508</v>
      </c>
      <c r="BJ2" s="173">
        <f t="shared" si="1"/>
        <v>0.14263969339988072</v>
      </c>
      <c r="BK2" s="173">
        <f t="shared" si="1"/>
        <v>0.12021383721724792</v>
      </c>
      <c r="BL2" s="173">
        <f t="shared" si="1"/>
        <v>0.10822760374032349</v>
      </c>
      <c r="BM2" s="173">
        <f t="shared" si="1"/>
        <v>4.1125786416426918E-2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1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3457</v>
      </c>
      <c r="AO3" s="177">
        <f t="shared" si="4"/>
        <v>3330</v>
      </c>
      <c r="AP3" s="177">
        <f t="shared" si="4"/>
        <v>4058</v>
      </c>
      <c r="AQ3" s="177">
        <f t="shared" si="4"/>
        <v>3420</v>
      </c>
      <c r="AR3" s="177">
        <f t="shared" si="4"/>
        <v>3079</v>
      </c>
      <c r="AS3" s="177">
        <f t="shared" si="4"/>
        <v>1170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3457</v>
      </c>
      <c r="BI3" s="177">
        <f t="shared" si="7"/>
        <v>3330</v>
      </c>
      <c r="BJ3" s="177">
        <f t="shared" si="7"/>
        <v>4058</v>
      </c>
      <c r="BK3" s="177">
        <f t="shared" si="7"/>
        <v>3420</v>
      </c>
      <c r="BL3" s="177">
        <f t="shared" si="7"/>
        <v>3079</v>
      </c>
      <c r="BM3" s="177">
        <f t="shared" si="7"/>
        <v>1170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5</v>
      </c>
      <c r="O4" s="171">
        <f>IFERROR(VLOOKUP($K4,Feb!$H$5:$P$791,9,FALSE),0)</f>
        <v>4</v>
      </c>
      <c r="P4" s="171">
        <f>IFERROR(VLOOKUP($K4,Mar!$H$5:$P$791,9,FALSE),0)</f>
        <v>4</v>
      </c>
      <c r="Q4" s="171">
        <f>IFERROR(VLOOKUP($K4,Abr!$H$5:$P$791,9,FALSE),0)</f>
        <v>6</v>
      </c>
      <c r="R4" s="171">
        <f>IFERROR(VLOOKUP($K4,May!$H$5:$P$791,9,FALSE),0)</f>
        <v>0</v>
      </c>
      <c r="S4" s="171">
        <f>IFERROR(VLOOKUP($K4,Jun!$H$5:$P$791,9,FALSE),0)</f>
        <v>0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5</v>
      </c>
      <c r="Q5" s="171">
        <f>IFERROR(VLOOKUP($K5,Abr!$H$5:$P$791,9,FALSE),0)</f>
        <v>5</v>
      </c>
      <c r="R5" s="171">
        <f>IFERROR(VLOOKUP($K5,May!$H$5:$P$791,9,FALSE),0)</f>
        <v>1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7</v>
      </c>
      <c r="Q6" s="171">
        <f>IFERROR(VLOOKUP($K6,Abr!$H$5:$P$791,9,FALSE),0)</f>
        <v>8</v>
      </c>
      <c r="R6" s="171">
        <f>IFERROR(VLOOKUP($K6,May!$H$5:$P$791,9,FALSE),0)</f>
        <v>9</v>
      </c>
      <c r="S6" s="171">
        <f>IFERROR(VLOOKUP($K6,Jun!$H$5:$P$791,9,FALSE),0)</f>
        <v>1</v>
      </c>
      <c r="T6" s="171">
        <f>IFERROR(VLOOKUP($K6,Jul!$H$5:$P$791,9,FALSE),0)</f>
        <v>0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68</v>
      </c>
      <c r="O7" s="171">
        <f>IFERROR(VLOOKUP($K7,Feb!$H$5:$P$791,9,FALSE),0)</f>
        <v>51</v>
      </c>
      <c r="P7" s="171">
        <f>IFERROR(VLOOKUP($K7,Mar!$H$5:$P$791,9,FALSE),0)</f>
        <v>82</v>
      </c>
      <c r="Q7" s="171">
        <f>IFERROR(VLOOKUP($K7,Abr!$H$5:$P$791,9,FALSE),0)</f>
        <v>56</v>
      </c>
      <c r="R7" s="171">
        <f>IFERROR(VLOOKUP($K7,May!$H$5:$P$791,9,FALSE),0)</f>
        <v>68</v>
      </c>
      <c r="S7" s="171">
        <f>IFERROR(VLOOKUP($K7,Jun!$H$5:$P$791,9,FALSE),0)</f>
        <v>38</v>
      </c>
      <c r="T7" s="171">
        <f>IFERROR(VLOOKUP($K7,Jul!$H$5:$P$791,9,FALSE),0)</f>
        <v>0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21</v>
      </c>
      <c r="O8" s="171">
        <f>IFERROR(VLOOKUP($K8,Feb!$H$5:$P$791,9,FALSE),0)</f>
        <v>26</v>
      </c>
      <c r="P8" s="171">
        <f>IFERROR(VLOOKUP($K8,Mar!$H$5:$P$791,9,FALSE),0)</f>
        <v>32</v>
      </c>
      <c r="Q8" s="171">
        <f>IFERROR(VLOOKUP($K8,Abr!$H$5:$P$791,9,FALSE),0)</f>
        <v>41</v>
      </c>
      <c r="R8" s="171">
        <f>IFERROR(VLOOKUP($K8,May!$H$5:$P$791,9,FALSE),0)</f>
        <v>28</v>
      </c>
      <c r="S8" s="171">
        <f>IFERROR(VLOOKUP($K8,Jun!$H$5:$P$791,9,FALSE),0)</f>
        <v>18</v>
      </c>
      <c r="T8" s="171">
        <f>IFERROR(VLOOKUP($K8,Jul!$H$5:$P$791,9,FALSE),0)</f>
        <v>0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52</v>
      </c>
      <c r="Q9" s="171">
        <f>IFERROR(VLOOKUP($K9,Abr!$H$5:$P$791,9,FALSE),0)</f>
        <v>58</v>
      </c>
      <c r="R9" s="171">
        <f>IFERROR(VLOOKUP($K9,May!$H$5:$P$791,9,FALSE),0)</f>
        <v>36</v>
      </c>
      <c r="S9" s="171">
        <f>IFERROR(VLOOKUP($K9,Jun!$H$5:$P$791,9,FALSE),0)</f>
        <v>7</v>
      </c>
      <c r="T9" s="171">
        <f>IFERROR(VLOOKUP($K9,Jul!$H$5:$P$791,9,FALSE),0)</f>
        <v>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33</v>
      </c>
      <c r="Q10" s="171">
        <f>IFERROR(VLOOKUP($K10,Abr!$H$5:$P$791,9,FALSE),0)</f>
        <v>22</v>
      </c>
      <c r="R10" s="171">
        <f>IFERROR(VLOOKUP($K10,May!$H$5:$P$791,9,FALSE),0)</f>
        <v>21</v>
      </c>
      <c r="S10" s="171">
        <f>IFERROR(VLOOKUP($K10,Jun!$H$5:$P$791,9,FALSE),0)</f>
        <v>10</v>
      </c>
      <c r="T10" s="171">
        <f>IFERROR(VLOOKUP($K10,Jul!$H$5:$P$791,9,FALSE),0)</f>
        <v>0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15</v>
      </c>
      <c r="R11" s="171">
        <f>IFERROR(VLOOKUP($K11,May!$H$5:$P$791,9,FALSE),0)</f>
        <v>6</v>
      </c>
      <c r="S11" s="171">
        <f>IFERROR(VLOOKUP($K11,Jun!$H$5:$P$791,9,FALSE),0)</f>
        <v>9</v>
      </c>
      <c r="T11" s="171">
        <f>IFERROR(VLOOKUP($K11,Jul!$H$5:$P$791,9,FALSE),0)</f>
        <v>0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8</v>
      </c>
      <c r="Q12" s="171">
        <f>IFERROR(VLOOKUP($K12,Abr!$H$5:$P$791,9,FALSE),0)</f>
        <v>5</v>
      </c>
      <c r="R12" s="171">
        <f>IFERROR(VLOOKUP($K12,May!$H$5:$P$791,9,FALSE),0)</f>
        <v>8</v>
      </c>
      <c r="S12" s="171">
        <f>IFERROR(VLOOKUP($K12,Jun!$H$5:$P$791,9,FALSE),0)</f>
        <v>0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48</v>
      </c>
      <c r="Q13" s="171">
        <f>IFERROR(VLOOKUP($K13,Abr!$H$5:$P$791,9,FALSE),0)</f>
        <v>26</v>
      </c>
      <c r="R13" s="171">
        <f>IFERROR(VLOOKUP($K13,May!$H$5:$P$791,9,FALSE),0)</f>
        <v>36</v>
      </c>
      <c r="S13" s="171">
        <f>IFERROR(VLOOKUP($K13,Jun!$H$5:$P$791,9,FALSE),0)</f>
        <v>13</v>
      </c>
      <c r="T13" s="171">
        <f>IFERROR(VLOOKUP($K13,Jul!$H$5:$P$791,9,FALSE),0)</f>
        <v>0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22</v>
      </c>
      <c r="P14" s="171">
        <f>IFERROR(VLOOKUP($K14,Mar!$H$5:$P$791,9,FALSE),0)</f>
        <v>29</v>
      </c>
      <c r="Q14" s="171">
        <f>IFERROR(VLOOKUP($K14,Abr!$H$5:$P$791,9,FALSE),0)</f>
        <v>18</v>
      </c>
      <c r="R14" s="171">
        <f>IFERROR(VLOOKUP($K14,May!$H$5:$P$791,9,FALSE),0)</f>
        <v>18</v>
      </c>
      <c r="S14" s="171">
        <f>IFERROR(VLOOKUP($K14,Jun!$H$5:$P$791,9,FALSE),0)</f>
        <v>1</v>
      </c>
      <c r="T14" s="171">
        <f>IFERROR(VLOOKUP($K14,Jul!$H$5:$P$791,9,FALSE),0)</f>
        <v>0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21</v>
      </c>
      <c r="O15" s="171">
        <f>IFERROR(VLOOKUP($K15,Feb!$H$5:$P$791,9,FALSE),0)</f>
        <v>15</v>
      </c>
      <c r="P15" s="171">
        <f>IFERROR(VLOOKUP($K15,Mar!$H$5:$P$791,9,FALSE),0)</f>
        <v>15</v>
      </c>
      <c r="Q15" s="171">
        <f>IFERROR(VLOOKUP($K15,Abr!$H$5:$P$791,9,FALSE),0)</f>
        <v>8</v>
      </c>
      <c r="R15" s="171">
        <f>IFERROR(VLOOKUP($K15,May!$H$5:$P$791,9,FALSE),0)</f>
        <v>14</v>
      </c>
      <c r="S15" s="171">
        <f>IFERROR(VLOOKUP($K15,Jun!$H$5:$P$791,9,FALSE),0)</f>
        <v>7</v>
      </c>
      <c r="T15" s="171">
        <f>IFERROR(VLOOKUP($K15,Jul!$H$5:$P$791,9,FALSE),0)</f>
        <v>0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79</v>
      </c>
      <c r="P16" s="171">
        <f>IFERROR(VLOOKUP($K16,Mar!$H$5:$P$791,9,FALSE),0)</f>
        <v>136</v>
      </c>
      <c r="Q16" s="171">
        <f>IFERROR(VLOOKUP($K16,Abr!$H$5:$P$791,9,FALSE),0)</f>
        <v>131</v>
      </c>
      <c r="R16" s="171">
        <f>IFERROR(VLOOKUP($K16,May!$H$5:$P$791,9,FALSE),0)</f>
        <v>103</v>
      </c>
      <c r="S16" s="171">
        <f>IFERROR(VLOOKUP($K16,Jun!$H$5:$P$791,9,FALSE),0)</f>
        <v>43</v>
      </c>
      <c r="T16" s="171">
        <f>IFERROR(VLOOKUP($K16,Jul!$H$5:$P$791,9,FALSE),0)</f>
        <v>0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5</v>
      </c>
      <c r="Q17" s="171">
        <f>IFERROR(VLOOKUP($K17,Abr!$H$5:$P$791,9,FALSE),0)</f>
        <v>5</v>
      </c>
      <c r="R17" s="171">
        <f>IFERROR(VLOOKUP($K17,May!$H$5:$P$791,9,FALSE),0)</f>
        <v>3</v>
      </c>
      <c r="S17" s="171">
        <f>IFERROR(VLOOKUP($K17,Jun!$H$5:$P$791,9,FALSE),0)</f>
        <v>0</v>
      </c>
      <c r="T17" s="171">
        <f>IFERROR(VLOOKUP($K17,Jul!$H$5:$P$791,9,FALSE),0)</f>
        <v>0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6</v>
      </c>
      <c r="P18" s="171">
        <f>IFERROR(VLOOKUP($K18,Mar!$H$5:$P$791,9,FALSE),0)</f>
        <v>4</v>
      </c>
      <c r="Q18" s="171">
        <f>IFERROR(VLOOKUP($K18,Abr!$H$5:$P$791,9,FALSE),0)</f>
        <v>5</v>
      </c>
      <c r="R18" s="171">
        <f>IFERROR(VLOOKUP($K18,May!$H$5:$P$791,9,FALSE),0)</f>
        <v>11</v>
      </c>
      <c r="S18" s="171">
        <f>IFERROR(VLOOKUP($K18,Jun!$H$5:$P$791,9,FALSE),0)</f>
        <v>0</v>
      </c>
      <c r="T18" s="171">
        <f>IFERROR(VLOOKUP($K18,Jul!$H$5:$P$791,9,FALSE),0)</f>
        <v>0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4</v>
      </c>
      <c r="Q19" s="171">
        <f>IFERROR(VLOOKUP($K19,Abr!$H$5:$P$791,9,FALSE),0)</f>
        <v>5</v>
      </c>
      <c r="R19" s="171">
        <f>IFERROR(VLOOKUP($K19,May!$H$5:$P$791,9,FALSE),0)</f>
        <v>2</v>
      </c>
      <c r="S19" s="171">
        <f>IFERROR(VLOOKUP($K19,Jun!$H$5:$P$791,9,FALSE),0)</f>
        <v>1</v>
      </c>
      <c r="T19" s="171">
        <f>IFERROR(VLOOKUP($K19,Jul!$H$5:$P$791,9,FALSE),0)</f>
        <v>0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2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0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5</v>
      </c>
      <c r="Q22" s="171">
        <f>IFERROR(VLOOKUP($K22,Abr!$H$5:$P$791,9,FALSE),0)</f>
        <v>5</v>
      </c>
      <c r="R22" s="171">
        <f>IFERROR(VLOOKUP($K22,May!$H$5:$P$791,9,FALSE),0)</f>
        <v>5</v>
      </c>
      <c r="S22" s="171">
        <f>IFERROR(VLOOKUP($K22,Jun!$H$5:$P$791,9,FALSE),0)</f>
        <v>1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48</v>
      </c>
      <c r="P23" s="171">
        <f>IFERROR(VLOOKUP($K23,Mar!$H$5:$P$791,9,FALSE),0)</f>
        <v>46</v>
      </c>
      <c r="Q23" s="171">
        <f>IFERROR(VLOOKUP($K23,Abr!$H$5:$P$791,9,FALSE),0)</f>
        <v>50</v>
      </c>
      <c r="R23" s="171">
        <f>IFERROR(VLOOKUP($K23,May!$H$5:$P$791,9,FALSE),0)</f>
        <v>56</v>
      </c>
      <c r="S23" s="171">
        <f>IFERROR(VLOOKUP($K23,Jun!$H$5:$P$791,9,FALSE),0)</f>
        <v>31</v>
      </c>
      <c r="T23" s="171">
        <f>IFERROR(VLOOKUP($K23,Jul!$H$5:$P$791,9,FALSE),0)</f>
        <v>0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81</v>
      </c>
      <c r="P24" s="171">
        <f>IFERROR(VLOOKUP($K24,Mar!$H$5:$P$791,9,FALSE),0)</f>
        <v>101</v>
      </c>
      <c r="Q24" s="171">
        <f>IFERROR(VLOOKUP($K24,Abr!$H$5:$P$791,9,FALSE),0)</f>
        <v>84</v>
      </c>
      <c r="R24" s="171">
        <f>IFERROR(VLOOKUP($K24,May!$H$5:$P$791,9,FALSE),0)</f>
        <v>74</v>
      </c>
      <c r="S24" s="171">
        <f>IFERROR(VLOOKUP($K24,Jun!$H$5:$P$791,9,FALSE),0)</f>
        <v>42</v>
      </c>
      <c r="T24" s="171">
        <f>IFERROR(VLOOKUP($K24,Jul!$H$5:$P$791,9,FALSE),0)</f>
        <v>0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82</v>
      </c>
      <c r="O25" s="171">
        <f>IFERROR(VLOOKUP($K25,Feb!$H$5:$P$791,9,FALSE),0)</f>
        <v>57</v>
      </c>
      <c r="P25" s="171">
        <f>IFERROR(VLOOKUP($K25,Mar!$H$5:$P$791,9,FALSE),0)</f>
        <v>89</v>
      </c>
      <c r="Q25" s="171">
        <f>IFERROR(VLOOKUP($K25,Abr!$H$5:$P$791,9,FALSE),0)</f>
        <v>66</v>
      </c>
      <c r="R25" s="171">
        <f>IFERROR(VLOOKUP($K25,May!$H$5:$P$791,9,FALSE),0)</f>
        <v>65</v>
      </c>
      <c r="S25" s="171">
        <f>IFERROR(VLOOKUP($K25,Jun!$H$5:$P$791,9,FALSE),0)</f>
        <v>31</v>
      </c>
      <c r="T25" s="171">
        <f>IFERROR(VLOOKUP($K25,Jul!$H$5:$P$791,9,FALSE),0)</f>
        <v>0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35</v>
      </c>
      <c r="O26" s="171">
        <f>IFERROR(VLOOKUP($K26,Feb!$H$5:$P$791,9,FALSE),0)</f>
        <v>47</v>
      </c>
      <c r="P26" s="171">
        <f>IFERROR(VLOOKUP($K26,Mar!$H$5:$P$791,9,FALSE),0)</f>
        <v>62</v>
      </c>
      <c r="Q26" s="171">
        <f>IFERROR(VLOOKUP($K26,Abr!$H$5:$P$791,9,FALSE),0)</f>
        <v>33</v>
      </c>
      <c r="R26" s="171">
        <f>IFERROR(VLOOKUP($K26,May!$H$5:$P$791,9,FALSE),0)</f>
        <v>28</v>
      </c>
      <c r="S26" s="171">
        <f>IFERROR(VLOOKUP($K26,Jun!$H$5:$P$791,9,FALSE),0)</f>
        <v>28</v>
      </c>
      <c r="T26" s="171">
        <f>IFERROR(VLOOKUP($K26,Jul!$H$5:$P$791,9,FALSE),0)</f>
        <v>0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0.14134933774834438</v>
      </c>
      <c r="AO26" s="173">
        <f t="shared" ref="AO26:AY26" si="10">+AO34/$AJ$27</f>
        <v>0.14879966887417218</v>
      </c>
      <c r="AP26" s="173">
        <f t="shared" si="10"/>
        <v>0.17032284768211919</v>
      </c>
      <c r="AQ26" s="173">
        <f t="shared" si="10"/>
        <v>0.15314569536423842</v>
      </c>
      <c r="AR26" s="173">
        <f t="shared" si="10"/>
        <v>0.16887417218543047</v>
      </c>
      <c r="AS26" s="173">
        <f t="shared" si="10"/>
        <v>6.0430463576158944E-2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0.14270657672849915</v>
      </c>
      <c r="BI26" s="173">
        <f t="shared" ref="BI26:BS26" si="11">+IFERROR(BI35/$BD$27,0)</f>
        <v>0.14881956155143339</v>
      </c>
      <c r="BJ26" s="173">
        <f t="shared" si="11"/>
        <v>0.16842327150084316</v>
      </c>
      <c r="BK26" s="173">
        <f t="shared" si="11"/>
        <v>0.15029510961214165</v>
      </c>
      <c r="BL26" s="173">
        <f t="shared" si="11"/>
        <v>0.16863406408094436</v>
      </c>
      <c r="BM26" s="173">
        <f t="shared" si="11"/>
        <v>6.112984822934233E-2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61</v>
      </c>
      <c r="O27" s="171">
        <f>IFERROR(VLOOKUP($K27,Feb!$H$5:$P$791,9,FALSE),0)</f>
        <v>62</v>
      </c>
      <c r="P27" s="171">
        <f>IFERROR(VLOOKUP($K27,Mar!$H$5:$P$791,9,FALSE),0)</f>
        <v>66</v>
      </c>
      <c r="Q27" s="171">
        <f>IFERROR(VLOOKUP($K27,Abr!$H$5:$P$791,9,FALSE),0)</f>
        <v>64</v>
      </c>
      <c r="R27" s="171">
        <f>IFERROR(VLOOKUP($K27,May!$H$5:$P$791,9,FALSE),0)</f>
        <v>74</v>
      </c>
      <c r="S27" s="171">
        <f>IFERROR(VLOOKUP($K27,Jun!$H$5:$P$791,9,FALSE),0)</f>
        <v>29</v>
      </c>
      <c r="T27" s="171">
        <f>IFERROR(VLOOKUP($K27,Jul!$H$5:$P$791,9,FALSE),0)</f>
        <v>0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0.12823061630218688</v>
      </c>
      <c r="AO27" s="173">
        <f t="shared" ref="AO27:AY27" si="12">+AO35/$AJ$34</f>
        <v>0.12450298210735586</v>
      </c>
      <c r="AP27" s="173">
        <f t="shared" si="12"/>
        <v>0.15656063618290258</v>
      </c>
      <c r="AQ27" s="173">
        <f t="shared" si="12"/>
        <v>0.11754473161033797</v>
      </c>
      <c r="AR27" s="173">
        <f t="shared" si="12"/>
        <v>8.9214711729622267E-2</v>
      </c>
      <c r="AS27" s="173">
        <f t="shared" si="12"/>
        <v>2.1371769383697812E-2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0.12645914396887159</v>
      </c>
      <c r="BI27" s="173">
        <f t="shared" ref="BI27:BS27" si="13">IFERROR(BI36/$BD$34,0)</f>
        <v>0.1245136186770428</v>
      </c>
      <c r="BJ27" s="173">
        <f t="shared" si="13"/>
        <v>0.15831712062256809</v>
      </c>
      <c r="BK27" s="173">
        <f t="shared" si="13"/>
        <v>0.12013618677042802</v>
      </c>
      <c r="BL27" s="173">
        <f t="shared" si="13"/>
        <v>9.1196498054474703E-2</v>
      </c>
      <c r="BM27" s="173">
        <f t="shared" si="13"/>
        <v>2.0914396887159532E-2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14</v>
      </c>
      <c r="Q28" s="171">
        <f>IFERROR(VLOOKUP($K28,Abr!$H$5:$P$791,9,FALSE),0)</f>
        <v>7</v>
      </c>
      <c r="R28" s="171">
        <f>IFERROR(VLOOKUP($K28,May!$H$5:$P$791,9,FALSE),0)</f>
        <v>6</v>
      </c>
      <c r="S28" s="171">
        <f>IFERROR(VLOOKUP($K28,Jun!$H$5:$P$791,9,FALSE),0)</f>
        <v>4</v>
      </c>
      <c r="T28" s="171">
        <f>IFERROR(VLOOKUP($K28,Jul!$H$5:$P$791,9,FALSE),0)</f>
        <v>0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0.14203346715372464</v>
      </c>
      <c r="AO28" s="173">
        <f t="shared" ref="AO28:AY28" si="17">+AO36/$AJ$41</f>
        <v>0.16350802319553445</v>
      </c>
      <c r="AP28" s="173">
        <f t="shared" si="17"/>
        <v>0.1717964483344786</v>
      </c>
      <c r="AQ28" s="173">
        <f t="shared" si="17"/>
        <v>0.15559634465381506</v>
      </c>
      <c r="AR28" s="173">
        <f t="shared" si="17"/>
        <v>8.3637744583890908E-2</v>
      </c>
      <c r="AS28" s="173">
        <f t="shared" si="17"/>
        <v>2.78792481946303E-2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0.14203346715372464</v>
      </c>
      <c r="BI28" s="173">
        <f t="shared" ref="BI28:BS28" si="21">IFERROR(BI37/$BD$41,0)</f>
        <v>0.16350802319553445</v>
      </c>
      <c r="BJ28" s="173">
        <f t="shared" si="21"/>
        <v>0.1717964483344786</v>
      </c>
      <c r="BK28" s="173">
        <f t="shared" si="21"/>
        <v>0.15559634465381506</v>
      </c>
      <c r="BL28" s="173">
        <f t="shared" si="21"/>
        <v>8.3637744583890908E-2</v>
      </c>
      <c r="BM28" s="173">
        <f t="shared" si="21"/>
        <v>2.78792481946303E-2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27</v>
      </c>
      <c r="O29" s="171">
        <f>IFERROR(VLOOKUP($K29,Feb!$H$5:$P$791,9,FALSE),0)</f>
        <v>9</v>
      </c>
      <c r="P29" s="171">
        <f>IFERROR(VLOOKUP($K29,Mar!$H$5:$P$791,9,FALSE),0)</f>
        <v>35</v>
      </c>
      <c r="Q29" s="171">
        <f>IFERROR(VLOOKUP($K29,Abr!$H$5:$P$791,9,FALSE),0)</f>
        <v>24</v>
      </c>
      <c r="R29" s="171">
        <f>IFERROR(VLOOKUP($K29,May!$H$5:$P$791,9,FALSE),0)</f>
        <v>19</v>
      </c>
      <c r="S29" s="171">
        <f>IFERROR(VLOOKUP($K29,Jun!$H$5:$P$791,9,FALSE),0)</f>
        <v>11</v>
      </c>
      <c r="T29" s="171">
        <f>IFERROR(VLOOKUP($K29,Jul!$H$5:$P$791,9,FALSE),0)</f>
        <v>0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0.10580747812251393</v>
      </c>
      <c r="AO29" s="173">
        <f t="shared" ref="AO29:AY29" si="22">+AO37/$AJ$52</f>
        <v>9.5376999911606114E-2</v>
      </c>
      <c r="AP29" s="173">
        <f t="shared" si="22"/>
        <v>0.12322107310174137</v>
      </c>
      <c r="AQ29" s="173">
        <f t="shared" si="22"/>
        <v>0.10748696190223636</v>
      </c>
      <c r="AR29" s="173">
        <f t="shared" si="22"/>
        <v>9.5907363210465835E-2</v>
      </c>
      <c r="AS29" s="173">
        <f t="shared" si="22"/>
        <v>4.4108547688499956E-2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0.11690647482014388</v>
      </c>
      <c r="BI29" s="173">
        <f t="shared" ref="BI29:BS29" si="23">IFERROR(BI38/$BD$46,0)</f>
        <v>0.1039793165467626</v>
      </c>
      <c r="BJ29" s="173">
        <f t="shared" si="23"/>
        <v>0.13624100719424462</v>
      </c>
      <c r="BK29" s="173">
        <f t="shared" si="23"/>
        <v>0.11859262589928057</v>
      </c>
      <c r="BL29" s="173">
        <f t="shared" si="23"/>
        <v>0.10656474820143885</v>
      </c>
      <c r="BM29" s="173">
        <f t="shared" si="23"/>
        <v>5.2607913669064747E-2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55</v>
      </c>
      <c r="O30" s="171">
        <f>IFERROR(VLOOKUP($K30,Feb!$H$5:$P$791,9,FALSE),0)</f>
        <v>32</v>
      </c>
      <c r="P30" s="171">
        <f>IFERROR(VLOOKUP($K30,Mar!$H$5:$P$791,9,FALSE),0)</f>
        <v>53</v>
      </c>
      <c r="Q30" s="171">
        <f>IFERROR(VLOOKUP($K30,Abr!$H$5:$P$791,9,FALSE),0)</f>
        <v>60</v>
      </c>
      <c r="R30" s="171">
        <f>IFERROR(VLOOKUP($K30,May!$H$5:$P$791,9,FALSE),0)</f>
        <v>48</v>
      </c>
      <c r="S30" s="171">
        <f>IFERROR(VLOOKUP($K30,Jun!$H$5:$P$791,9,FALSE),0)</f>
        <v>16</v>
      </c>
      <c r="T30" s="171">
        <f>IFERROR(VLOOKUP($K30,Jul!$H$5:$P$791,9,FALSE),0)</f>
        <v>0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0.10526315789473684</v>
      </c>
      <c r="AQ30" s="173">
        <f t="shared" si="24"/>
        <v>6.3711911357340723E-2</v>
      </c>
      <c r="AR30" s="173">
        <f t="shared" si="24"/>
        <v>3.6011080332409975E-2</v>
      </c>
      <c r="AS30" s="173">
        <f t="shared" si="24"/>
        <v>1.3850415512465374E-2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6.4460530851430539E-2</v>
      </c>
      <c r="BI30" s="173">
        <f t="shared" ref="BI30:BS30" si="25">IFERROR(BI39/$BD$51,0)</f>
        <v>6.3771113409169258E-2</v>
      </c>
      <c r="BJ30" s="173">
        <f t="shared" si="25"/>
        <v>7.5835918648741812E-2</v>
      </c>
      <c r="BK30" s="173">
        <f t="shared" si="25"/>
        <v>6.3771113409169258E-2</v>
      </c>
      <c r="BL30" s="173">
        <f t="shared" si="25"/>
        <v>5.1361599448466043E-2</v>
      </c>
      <c r="BM30" s="173">
        <f t="shared" si="25"/>
        <v>1.2409513960703205E-2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13</v>
      </c>
      <c r="P31" s="171">
        <f>IFERROR(VLOOKUP($K31,Mar!$H$5:$P$791,9,FALSE),0)</f>
        <v>14</v>
      </c>
      <c r="Q31" s="171">
        <f>IFERROR(VLOOKUP($K31,Abr!$H$5:$P$791,9,FALSE),0)</f>
        <v>9</v>
      </c>
      <c r="R31" s="171">
        <f>IFERROR(VLOOKUP($K31,May!$H$5:$P$791,9,FALSE),0)</f>
        <v>6</v>
      </c>
      <c r="S31" s="171">
        <f>IFERROR(VLOOKUP($K31,Jun!$H$5:$P$791,9,FALSE),0)</f>
        <v>3</v>
      </c>
      <c r="T31" s="171">
        <f>IFERROR(VLOOKUP($K31,Jul!$H$5:$P$791,9,FALSE),0)</f>
        <v>0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0.13394495412844037</v>
      </c>
      <c r="AO31" s="173">
        <f t="shared" ref="AO31:AY31" si="26">+AO39/$AJ$47</f>
        <v>0.11743119266055047</v>
      </c>
      <c r="AP31" s="173">
        <f t="shared" si="26"/>
        <v>0.14250764525993884</v>
      </c>
      <c r="AQ31" s="173">
        <f t="shared" si="26"/>
        <v>0.12782874617737003</v>
      </c>
      <c r="AR31" s="173">
        <f t="shared" si="26"/>
        <v>0.11253822629969419</v>
      </c>
      <c r="AS31" s="173">
        <f t="shared" si="26"/>
        <v>2.874617737003058E-2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45</v>
      </c>
      <c r="O32" s="171">
        <f>IFERROR(VLOOKUP($K32,Feb!$H$5:$P$791,9,FALSE),0)</f>
        <v>46</v>
      </c>
      <c r="P32" s="171">
        <f>IFERROR(VLOOKUP($K32,Mar!$H$5:$P$791,9,FALSE),0)</f>
        <v>54</v>
      </c>
      <c r="Q32" s="171">
        <f>IFERROR(VLOOKUP($K32,Abr!$H$5:$P$791,9,FALSE),0)</f>
        <v>38</v>
      </c>
      <c r="R32" s="171">
        <f>IFERROR(VLOOKUP($K32,May!$H$5:$P$791,9,FALSE),0)</f>
        <v>35</v>
      </c>
      <c r="S32" s="171">
        <f>IFERROR(VLOOKUP($K32,Jun!$H$5:$P$791,9,FALSE),0)</f>
        <v>20</v>
      </c>
      <c r="T32" s="171">
        <f>IFERROR(VLOOKUP($K32,Jul!$H$5:$P$791,9,FALSE),0)</f>
        <v>0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0.16604057099924868</v>
      </c>
      <c r="AO32" s="173">
        <f t="shared" ref="AO32:AY32" si="28">+AO40/$AJ$70</f>
        <v>0.14350112697220135</v>
      </c>
      <c r="AP32" s="173">
        <f t="shared" si="28"/>
        <v>0.16754320060105185</v>
      </c>
      <c r="AQ32" s="173">
        <f t="shared" si="28"/>
        <v>0.12697220135236664</v>
      </c>
      <c r="AR32" s="173">
        <f t="shared" si="28"/>
        <v>0.14124718256949662</v>
      </c>
      <c r="AS32" s="173">
        <f t="shared" si="28"/>
        <v>7.2126220886551462E-2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0.13394495412844037</v>
      </c>
      <c r="BI32" s="173">
        <f t="shared" ref="BI32:BS32" si="29">IFERROR(BI41/$BD$59,0)</f>
        <v>0.11743119266055047</v>
      </c>
      <c r="BJ32" s="173">
        <f t="shared" si="29"/>
        <v>0.14250764525993884</v>
      </c>
      <c r="BK32" s="173">
        <f t="shared" si="29"/>
        <v>0.12782874617737003</v>
      </c>
      <c r="BL32" s="173">
        <f t="shared" si="29"/>
        <v>0.11253822629969419</v>
      </c>
      <c r="BM32" s="173">
        <f t="shared" si="29"/>
        <v>2.874617737003058E-2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12</v>
      </c>
      <c r="O33" s="171">
        <f>IFERROR(VLOOKUP($K33,Feb!$H$5:$P$791,9,FALSE),0)</f>
        <v>15</v>
      </c>
      <c r="P33" s="171">
        <f>IFERROR(VLOOKUP($K33,Mar!$H$5:$P$791,9,FALSE),0)</f>
        <v>13</v>
      </c>
      <c r="Q33" s="171">
        <f>IFERROR(VLOOKUP($K33,Abr!$H$5:$P$791,9,FALSE),0)</f>
        <v>12</v>
      </c>
      <c r="R33" s="171">
        <f>IFERROR(VLOOKUP($K33,May!$H$5:$P$791,9,FALSE),0)</f>
        <v>7</v>
      </c>
      <c r="S33" s="171">
        <f>IFERROR(VLOOKUP($K33,Jun!$H$5:$P$791,9,FALSE),0)</f>
        <v>1</v>
      </c>
      <c r="T33" s="171">
        <f>IFERROR(VLOOKUP($K33,Jul!$H$5:$P$791,9,FALSE),0)</f>
        <v>0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9.569377990430622E-2</v>
      </c>
      <c r="AO33" s="173">
        <f t="shared" ref="AO33:AY33" si="30">+AO41/$AJ$82</f>
        <v>8.003479773814702E-2</v>
      </c>
      <c r="AP33" s="173">
        <f t="shared" si="30"/>
        <v>0.11352762070465419</v>
      </c>
      <c r="AQ33" s="173">
        <f t="shared" si="30"/>
        <v>7.6989995650282736E-2</v>
      </c>
      <c r="AR33" s="173">
        <f t="shared" si="30"/>
        <v>9.2214006089604172E-2</v>
      </c>
      <c r="AS33" s="173">
        <f t="shared" si="30"/>
        <v>3.0882992605480643E-2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0.17715231788079469</v>
      </c>
      <c r="BI33" s="173">
        <f t="shared" ref="BI33:BS33" si="31">IFERROR(BI42/$BD$64,0)</f>
        <v>0.15562913907284767</v>
      </c>
      <c r="BJ33" s="173">
        <f t="shared" si="31"/>
        <v>0.18377483443708609</v>
      </c>
      <c r="BK33" s="173">
        <f t="shared" si="31"/>
        <v>0.13824503311258279</v>
      </c>
      <c r="BL33" s="173">
        <f t="shared" si="31"/>
        <v>0.15562913907284767</v>
      </c>
      <c r="BM33" s="173">
        <f t="shared" si="31"/>
        <v>7.9470198675496692E-2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683</v>
      </c>
      <c r="AO34" s="195">
        <f t="shared" si="32"/>
        <v>719</v>
      </c>
      <c r="AP34" s="195">
        <f t="shared" si="32"/>
        <v>823</v>
      </c>
      <c r="AQ34" s="195">
        <f t="shared" si="32"/>
        <v>740</v>
      </c>
      <c r="AR34" s="195">
        <f t="shared" si="32"/>
        <v>816</v>
      </c>
      <c r="AS34" s="195">
        <f t="shared" si="32"/>
        <v>292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9.569377990430622E-2</v>
      </c>
      <c r="BI34" s="173">
        <f t="shared" ref="BI34:BS34" si="33">IFERROR(BI43/$BD$68,0)</f>
        <v>8.003479773814702E-2</v>
      </c>
      <c r="BJ34" s="173">
        <f t="shared" si="33"/>
        <v>0.11352762070465419</v>
      </c>
      <c r="BK34" s="173">
        <f t="shared" si="33"/>
        <v>7.6989995650282736E-2</v>
      </c>
      <c r="BL34" s="173">
        <f t="shared" si="33"/>
        <v>9.2214006089604172E-2</v>
      </c>
      <c r="BM34" s="173">
        <f t="shared" si="33"/>
        <v>3.0882992605480643E-2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4</v>
      </c>
      <c r="P35" s="171">
        <f>IFERROR(VLOOKUP($K35,Mar!$H$5:$P$791,9,FALSE),0)</f>
        <v>1</v>
      </c>
      <c r="Q35" s="171">
        <f>IFERROR(VLOOKUP($K35,Abr!$H$5:$P$791,9,FALSE),0)</f>
        <v>3</v>
      </c>
      <c r="R35" s="171">
        <f>IFERROR(VLOOKUP($K35,May!$H$5:$P$791,9,FALSE),0)</f>
        <v>5</v>
      </c>
      <c r="S35" s="171">
        <f>IFERROR(VLOOKUP($K35,Jun!$H$5:$P$791,9,FALSE),0)</f>
        <v>5</v>
      </c>
      <c r="T35" s="171">
        <f>IFERROR(VLOOKUP($K35,Jul!$H$5:$P$791,9,FALSE),0)</f>
        <v>0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516</v>
      </c>
      <c r="AO35" s="195">
        <f t="shared" si="32"/>
        <v>501</v>
      </c>
      <c r="AP35" s="195">
        <f t="shared" si="32"/>
        <v>630</v>
      </c>
      <c r="AQ35" s="195">
        <f t="shared" si="32"/>
        <v>473</v>
      </c>
      <c r="AR35" s="195">
        <f t="shared" si="32"/>
        <v>359</v>
      </c>
      <c r="AS35" s="195">
        <f t="shared" si="32"/>
        <v>86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677</v>
      </c>
      <c r="BI35" s="195">
        <f t="shared" ref="BI35:BI43" si="39">+SUMIFS(O:O,$H:$H,$BG35)</f>
        <v>706</v>
      </c>
      <c r="BJ35" s="195">
        <f t="shared" ref="BJ35:BJ43" si="40">+SUMIFS(P:P,$H:$H,$BG35)</f>
        <v>799</v>
      </c>
      <c r="BK35" s="195">
        <f t="shared" ref="BK35:BK43" si="41">+SUMIFS(Q:Q,$H:$H,$BG35)</f>
        <v>713</v>
      </c>
      <c r="BL35" s="195">
        <f t="shared" ref="BL35:BL43" si="42">+SUMIFS(R:R,$H:$H,$BG35)</f>
        <v>800</v>
      </c>
      <c r="BM35" s="195">
        <f t="shared" ref="BM35:BM43" si="43">+SUMIFS(S:S,$H:$H,$BG35)</f>
        <v>290</v>
      </c>
      <c r="BN35" s="195">
        <f t="shared" ref="BN35:BN43" si="44">+SUMIFS(T:T,$H:$H,$BG35)</f>
        <v>0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3</v>
      </c>
      <c r="Q36" s="171">
        <f>IFERROR(VLOOKUP($K36,Abr!$H$5:$P$791,9,FALSE),0)</f>
        <v>7</v>
      </c>
      <c r="R36" s="171">
        <f>IFERROR(VLOOKUP($K36,May!$H$5:$P$791,9,FALSE),0)</f>
        <v>1</v>
      </c>
      <c r="S36" s="171">
        <f>IFERROR(VLOOKUP($K36,Jun!$H$5:$P$791,9,FALSE),0)</f>
        <v>1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377</v>
      </c>
      <c r="AO36" s="195">
        <f t="shared" si="32"/>
        <v>434</v>
      </c>
      <c r="AP36" s="195">
        <f t="shared" si="32"/>
        <v>456</v>
      </c>
      <c r="AQ36" s="195">
        <f t="shared" si="32"/>
        <v>413</v>
      </c>
      <c r="AR36" s="195">
        <f t="shared" si="32"/>
        <v>222</v>
      </c>
      <c r="AS36" s="195">
        <f t="shared" si="32"/>
        <v>74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520</v>
      </c>
      <c r="BI36" s="195">
        <f t="shared" si="39"/>
        <v>512</v>
      </c>
      <c r="BJ36" s="195">
        <f t="shared" si="40"/>
        <v>651</v>
      </c>
      <c r="BK36" s="195">
        <f t="shared" si="41"/>
        <v>494</v>
      </c>
      <c r="BL36" s="195">
        <f t="shared" si="42"/>
        <v>375</v>
      </c>
      <c r="BM36" s="195">
        <f t="shared" si="43"/>
        <v>86</v>
      </c>
      <c r="BN36" s="195">
        <f t="shared" si="44"/>
        <v>0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23</v>
      </c>
      <c r="Q37" s="171">
        <f>IFERROR(VLOOKUP($K37,Abr!$H$5:$P$791,9,FALSE),0)</f>
        <v>11</v>
      </c>
      <c r="R37" s="171">
        <f>IFERROR(VLOOKUP($K37,May!$H$5:$P$791,9,FALSE),0)</f>
        <v>25</v>
      </c>
      <c r="S37" s="171">
        <f>IFERROR(VLOOKUP($K37,Jun!$H$5:$P$791,9,FALSE),0)</f>
        <v>10</v>
      </c>
      <c r="T37" s="171">
        <f>IFERROR(VLOOKUP($K37,Jul!$H$5:$P$791,9,FALSE),0)</f>
        <v>0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1197</v>
      </c>
      <c r="AO37" s="195">
        <f t="shared" si="32"/>
        <v>1079</v>
      </c>
      <c r="AP37" s="195">
        <f t="shared" si="32"/>
        <v>1394</v>
      </c>
      <c r="AQ37" s="195">
        <f t="shared" si="32"/>
        <v>1216</v>
      </c>
      <c r="AR37" s="195">
        <f t="shared" si="32"/>
        <v>1085</v>
      </c>
      <c r="AS37" s="195">
        <f t="shared" si="32"/>
        <v>499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377</v>
      </c>
      <c r="BI37" s="195">
        <f t="shared" si="39"/>
        <v>434</v>
      </c>
      <c r="BJ37" s="195">
        <f t="shared" si="40"/>
        <v>456</v>
      </c>
      <c r="BK37" s="195">
        <f t="shared" si="41"/>
        <v>413</v>
      </c>
      <c r="BL37" s="195">
        <f t="shared" si="42"/>
        <v>222</v>
      </c>
      <c r="BM37" s="195">
        <f t="shared" si="43"/>
        <v>74</v>
      </c>
      <c r="BN37" s="195">
        <f t="shared" si="44"/>
        <v>0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38</v>
      </c>
      <c r="AQ38" s="195">
        <f t="shared" si="32"/>
        <v>23</v>
      </c>
      <c r="AR38" s="195">
        <f t="shared" si="32"/>
        <v>13</v>
      </c>
      <c r="AS38" s="195">
        <f t="shared" si="32"/>
        <v>5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1040</v>
      </c>
      <c r="BI38" s="195">
        <f t="shared" si="39"/>
        <v>925</v>
      </c>
      <c r="BJ38" s="195">
        <f t="shared" si="40"/>
        <v>1212</v>
      </c>
      <c r="BK38" s="195">
        <f t="shared" si="41"/>
        <v>1055</v>
      </c>
      <c r="BL38" s="195">
        <f t="shared" si="42"/>
        <v>948</v>
      </c>
      <c r="BM38" s="195">
        <f t="shared" si="43"/>
        <v>468</v>
      </c>
      <c r="BN38" s="195">
        <f t="shared" si="44"/>
        <v>0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2</v>
      </c>
      <c r="R39" s="171">
        <f>IFERROR(VLOOKUP($K39,May!$H$5:$P$791,9,FALSE),0)</f>
        <v>3</v>
      </c>
      <c r="S39" s="171">
        <f>IFERROR(VLOOKUP($K39,Jun!$H$5:$P$791,9,FALSE),0)</f>
        <v>0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219</v>
      </c>
      <c r="AO39" s="195">
        <f t="shared" si="32"/>
        <v>192</v>
      </c>
      <c r="AP39" s="195">
        <f t="shared" si="32"/>
        <v>233</v>
      </c>
      <c r="AQ39" s="195">
        <f t="shared" si="32"/>
        <v>209</v>
      </c>
      <c r="AR39" s="195">
        <f t="shared" si="32"/>
        <v>184</v>
      </c>
      <c r="AS39" s="195">
        <f t="shared" si="32"/>
        <v>47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187</v>
      </c>
      <c r="BI39" s="195">
        <f t="shared" si="39"/>
        <v>185</v>
      </c>
      <c r="BJ39" s="195">
        <f t="shared" si="40"/>
        <v>220</v>
      </c>
      <c r="BK39" s="195">
        <f t="shared" si="41"/>
        <v>185</v>
      </c>
      <c r="BL39" s="195">
        <f t="shared" si="42"/>
        <v>149</v>
      </c>
      <c r="BM39" s="195">
        <f t="shared" si="43"/>
        <v>36</v>
      </c>
      <c r="BN39" s="195">
        <f t="shared" si="44"/>
        <v>0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6</v>
      </c>
      <c r="Q40" s="171">
        <f>IFERROR(VLOOKUP($K40,Abr!$H$5:$P$791,9,FALSE),0)</f>
        <v>4</v>
      </c>
      <c r="R40" s="171">
        <f>IFERROR(VLOOKUP($K40,May!$H$5:$P$791,9,FALSE),0)</f>
        <v>0</v>
      </c>
      <c r="S40" s="171">
        <f>IFERROR(VLOOKUP($K40,Jun!$H$5:$P$791,9,FALSE),0)</f>
        <v>0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221</v>
      </c>
      <c r="AO40" s="195">
        <f t="shared" si="32"/>
        <v>191</v>
      </c>
      <c r="AP40" s="195">
        <f t="shared" si="32"/>
        <v>223</v>
      </c>
      <c r="AQ40" s="195">
        <f t="shared" si="32"/>
        <v>169</v>
      </c>
      <c r="AR40" s="195">
        <f t="shared" si="32"/>
        <v>188</v>
      </c>
      <c r="AS40" s="195">
        <f t="shared" si="32"/>
        <v>96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3</v>
      </c>
      <c r="BI40" s="195">
        <f t="shared" si="39"/>
        <v>4</v>
      </c>
      <c r="BJ40" s="195">
        <f t="shared" si="40"/>
        <v>4</v>
      </c>
      <c r="BK40" s="195">
        <f t="shared" si="41"/>
        <v>7</v>
      </c>
      <c r="BL40" s="195">
        <f t="shared" si="42"/>
        <v>1</v>
      </c>
      <c r="BM40" s="195">
        <f t="shared" si="43"/>
        <v>2</v>
      </c>
      <c r="BN40" s="195">
        <f t="shared" si="44"/>
        <v>0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1</v>
      </c>
      <c r="R41" s="171">
        <f>IFERROR(VLOOKUP($K41,May!$H$5:$P$791,9,FALSE),0)</f>
        <v>4</v>
      </c>
      <c r="S41" s="171">
        <f>IFERROR(VLOOKUP($K41,Jun!$H$5:$P$791,9,FALSE),0)</f>
        <v>0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220</v>
      </c>
      <c r="AO41" s="195">
        <f t="shared" si="32"/>
        <v>184</v>
      </c>
      <c r="AP41" s="195">
        <f t="shared" si="32"/>
        <v>261</v>
      </c>
      <c r="AQ41" s="195">
        <f t="shared" si="32"/>
        <v>177</v>
      </c>
      <c r="AR41" s="195">
        <f t="shared" si="32"/>
        <v>212</v>
      </c>
      <c r="AS41" s="195">
        <f t="shared" si="32"/>
        <v>71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219</v>
      </c>
      <c r="BI41" s="195">
        <f t="shared" si="39"/>
        <v>192</v>
      </c>
      <c r="BJ41" s="195">
        <f t="shared" si="40"/>
        <v>233</v>
      </c>
      <c r="BK41" s="195">
        <f t="shared" si="41"/>
        <v>209</v>
      </c>
      <c r="BL41" s="195">
        <f t="shared" si="42"/>
        <v>184</v>
      </c>
      <c r="BM41" s="195">
        <f t="shared" si="43"/>
        <v>47</v>
      </c>
      <c r="BN41" s="195">
        <f t="shared" si="44"/>
        <v>0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1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214</v>
      </c>
      <c r="BI42" s="195">
        <f t="shared" si="39"/>
        <v>188</v>
      </c>
      <c r="BJ42" s="195">
        <f t="shared" si="40"/>
        <v>222</v>
      </c>
      <c r="BK42" s="195">
        <f t="shared" si="41"/>
        <v>167</v>
      </c>
      <c r="BL42" s="195">
        <f t="shared" si="42"/>
        <v>188</v>
      </c>
      <c r="BM42" s="195">
        <f t="shared" si="43"/>
        <v>96</v>
      </c>
      <c r="BN42" s="195">
        <f t="shared" si="44"/>
        <v>0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2</v>
      </c>
      <c r="Q43" s="171">
        <f>IFERROR(VLOOKUP($K43,Abr!$H$5:$P$791,9,FALSE),0)</f>
        <v>0</v>
      </c>
      <c r="R43" s="171">
        <f>IFERROR(VLOOKUP($K43,May!$H$5:$P$791,9,FALSE),0)</f>
        <v>1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220</v>
      </c>
      <c r="BI43" s="195">
        <f t="shared" si="39"/>
        <v>184</v>
      </c>
      <c r="BJ43" s="195">
        <f t="shared" si="40"/>
        <v>261</v>
      </c>
      <c r="BK43" s="195">
        <f t="shared" si="41"/>
        <v>177</v>
      </c>
      <c r="BL43" s="195">
        <f t="shared" si="42"/>
        <v>212</v>
      </c>
      <c r="BM43" s="195">
        <f t="shared" si="43"/>
        <v>71</v>
      </c>
      <c r="BN43" s="195">
        <f t="shared" si="44"/>
        <v>0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1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3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1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2</v>
      </c>
      <c r="Q47" s="171">
        <f>IFERROR(VLOOKUP($K47,Abr!$H$5:$P$791,9,FALSE),0)</f>
        <v>2</v>
      </c>
      <c r="R47" s="171">
        <f>IFERROR(VLOOKUP($K47,May!$H$5:$P$791,9,FALSE),0)</f>
        <v>0</v>
      </c>
      <c r="S47" s="171">
        <f>IFERROR(VLOOKUP($K47,Jun!$H$5:$P$791,9,FALSE),0)</f>
        <v>0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2</v>
      </c>
      <c r="R48" s="171">
        <f>IFERROR(VLOOKUP($K48,May!$H$5:$P$791,9,FALSE),0)</f>
        <v>2</v>
      </c>
      <c r="S48" s="171">
        <f>IFERROR(VLOOKUP($K48,Jun!$H$5:$P$791,9,FALSE),0)</f>
        <v>0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4</v>
      </c>
      <c r="S49" s="171">
        <f>IFERROR(VLOOKUP($K49,Jun!$H$5:$P$791,9,FALSE),0)</f>
        <v>1</v>
      </c>
      <c r="T49" s="171">
        <f>IFERROR(VLOOKUP($K49,Jul!$H$5:$P$791,9,FALSE),0)</f>
        <v>0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20</v>
      </c>
      <c r="P50" s="171">
        <f>IFERROR(VLOOKUP($K50,Mar!$H$5:$P$791,9,FALSE),0)</f>
        <v>24</v>
      </c>
      <c r="Q50" s="171">
        <f>IFERROR(VLOOKUP($K50,Abr!$H$5:$P$791,9,FALSE),0)</f>
        <v>29</v>
      </c>
      <c r="R50" s="171">
        <f>IFERROR(VLOOKUP($K50,May!$H$5:$P$791,9,FALSE),0)</f>
        <v>26</v>
      </c>
      <c r="S50" s="171">
        <f>IFERROR(VLOOKUP($K50,Jun!$H$5:$P$791,9,FALSE),0)</f>
        <v>13</v>
      </c>
      <c r="T50" s="171">
        <f>IFERROR(VLOOKUP($K50,Jul!$H$5:$P$791,9,FALSE),0)</f>
        <v>0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1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1</v>
      </c>
      <c r="Q52" s="171">
        <f>IFERROR(VLOOKUP($K52,Abr!$H$5:$P$791,9,FALSE),0)</f>
        <v>2</v>
      </c>
      <c r="R52" s="171">
        <f>IFERROR(VLOOKUP($K52,May!$H$5:$P$791,9,FALSE),0)</f>
        <v>0</v>
      </c>
      <c r="S52" s="171">
        <f>IFERROR(VLOOKUP($K52,Jun!$H$5:$P$791,9,FALSE),0)</f>
        <v>0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8</v>
      </c>
      <c r="Q53" s="171">
        <f>IFERROR(VLOOKUP($K53,Abr!$H$5:$P$791,9,FALSE),0)</f>
        <v>12</v>
      </c>
      <c r="R53" s="171">
        <f>IFERROR(VLOOKUP($K53,May!$H$5:$P$791,9,FALSE),0)</f>
        <v>5</v>
      </c>
      <c r="S53" s="171">
        <f>IFERROR(VLOOKUP($K53,Jun!$H$5:$P$791,9,FALSE),0)</f>
        <v>3</v>
      </c>
      <c r="T53" s="171">
        <f>IFERROR(VLOOKUP($K53,Jul!$H$5:$P$791,9,FALSE),0)</f>
        <v>0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1</v>
      </c>
      <c r="R54" s="171">
        <f>IFERROR(VLOOKUP($K54,May!$H$5:$P$791,9,FALSE),0)</f>
        <v>0</v>
      </c>
      <c r="S54" s="171">
        <f>IFERROR(VLOOKUP($K54,Jun!$H$5:$P$791,9,FALSE),0)</f>
        <v>0</v>
      </c>
      <c r="T54" s="171">
        <f>IFERROR(VLOOKUP($K54,Jul!$H$5:$P$791,9,FALSE),0)</f>
        <v>0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1</v>
      </c>
      <c r="O55" s="171">
        <f>IFERROR(VLOOKUP($K55,Feb!$H$5:$P$791,9,FALSE),0)</f>
        <v>0</v>
      </c>
      <c r="P55" s="171">
        <f>IFERROR(VLOOKUP($K55,Mar!$H$5:$P$791,9,FALSE),0)</f>
        <v>2</v>
      </c>
      <c r="Q55" s="171">
        <f>IFERROR(VLOOKUP($K55,Abr!$H$5:$P$791,9,FALSE),0)</f>
        <v>1</v>
      </c>
      <c r="R55" s="171">
        <f>IFERROR(VLOOKUP($K55,May!$H$5:$P$791,9,FALSE),0)</f>
        <v>2</v>
      </c>
      <c r="S55" s="171">
        <f>IFERROR(VLOOKUP($K55,Jun!$H$5:$P$791,9,FALSE),0)</f>
        <v>0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1</v>
      </c>
      <c r="S56" s="171">
        <f>IFERROR(VLOOKUP($K56,Jun!$H$5:$P$791,9,FALSE),0)</f>
        <v>0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1</v>
      </c>
      <c r="O58" s="171">
        <f>IFERROR(VLOOKUP($K58,Feb!$H$5:$P$791,9,FALSE),0)</f>
        <v>2</v>
      </c>
      <c r="P58" s="171">
        <f>IFERROR(VLOOKUP($K58,Mar!$H$5:$P$791,9,FALSE),0)</f>
        <v>0</v>
      </c>
      <c r="Q58" s="171">
        <f>IFERROR(VLOOKUP($K58,Abr!$H$5:$P$791,9,FALSE),0)</f>
        <v>1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0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4</v>
      </c>
      <c r="Q59" s="171">
        <f>IFERROR(VLOOKUP($K59,Abr!$H$5:$P$791,9,FALSE),0)</f>
        <v>7</v>
      </c>
      <c r="R59" s="171">
        <f>IFERROR(VLOOKUP($K59,May!$H$5:$P$791,9,FALSE),0)</f>
        <v>2</v>
      </c>
      <c r="S59" s="171">
        <f>IFERROR(VLOOKUP($K59,Jun!$H$5:$P$791,9,FALSE),0)</f>
        <v>2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4</v>
      </c>
      <c r="R60" s="171">
        <f>IFERROR(VLOOKUP($K60,May!$H$5:$P$791,9,FALSE),0)</f>
        <v>2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6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2</v>
      </c>
      <c r="Q62" s="171">
        <f>IFERROR(VLOOKUP($K62,Abr!$H$5:$P$791,9,FALSE),0)</f>
        <v>2</v>
      </c>
      <c r="R62" s="171">
        <f>IFERROR(VLOOKUP($K62,May!$H$5:$P$791,9,FALSE),0)</f>
        <v>0</v>
      </c>
      <c r="S62" s="171">
        <f>IFERROR(VLOOKUP($K62,Jun!$H$5:$P$791,9,FALSE),0)</f>
        <v>1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14</v>
      </c>
      <c r="Q63" s="171">
        <f>IFERROR(VLOOKUP($K63,Abr!$H$5:$P$791,9,FALSE),0)</f>
        <v>9</v>
      </c>
      <c r="R63" s="171">
        <f>IFERROR(VLOOKUP($K63,May!$H$5:$P$791,9,FALSE),0)</f>
        <v>9</v>
      </c>
      <c r="S63" s="171">
        <f>IFERROR(VLOOKUP($K63,Jun!$H$5:$P$791,9,FALSE),0)</f>
        <v>0</v>
      </c>
      <c r="T63" s="171">
        <f>IFERROR(VLOOKUP($K63,Jul!$H$5:$P$791,9,FALSE),0)</f>
        <v>0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4</v>
      </c>
      <c r="Q64" s="171">
        <f>IFERROR(VLOOKUP($K64,Abr!$H$5:$P$791,9,FALSE),0)</f>
        <v>3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21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18</v>
      </c>
      <c r="R65" s="171">
        <f>IFERROR(VLOOKUP($K65,May!$H$5:$P$791,9,FALSE),0)</f>
        <v>28</v>
      </c>
      <c r="S65" s="171">
        <f>IFERROR(VLOOKUP($K65,Jun!$H$5:$P$791,9,FALSE),0)</f>
        <v>4</v>
      </c>
      <c r="T65" s="171">
        <f>IFERROR(VLOOKUP($K65,Jul!$H$5:$P$791,9,FALSE),0)</f>
        <v>0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5</v>
      </c>
      <c r="Q66" s="171">
        <f>IFERROR(VLOOKUP($K66,Abr!$H$5:$P$791,9,FALSE),0)</f>
        <v>2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8</v>
      </c>
      <c r="Q67" s="171">
        <f>IFERROR(VLOOKUP($K67,Abr!$H$5:$P$791,9,FALSE),0)</f>
        <v>4</v>
      </c>
      <c r="R67" s="171">
        <f>IFERROR(VLOOKUP($K67,May!$H$5:$P$791,9,FALSE),0)</f>
        <v>0</v>
      </c>
      <c r="S67" s="171">
        <f>IFERROR(VLOOKUP($K67,Jun!$H$5:$P$791,9,FALSE),0)</f>
        <v>0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6</v>
      </c>
      <c r="P68" s="171">
        <f>IFERROR(VLOOKUP($K68,Mar!$H$5:$P$791,9,FALSE),0)</f>
        <v>8</v>
      </c>
      <c r="Q68" s="171">
        <f>IFERROR(VLOOKUP($K68,Abr!$H$5:$P$791,9,FALSE),0)</f>
        <v>2</v>
      </c>
      <c r="R68" s="171">
        <f>IFERROR(VLOOKUP($K68,May!$H$5:$P$791,9,FALSE),0)</f>
        <v>4</v>
      </c>
      <c r="S68" s="171">
        <f>IFERROR(VLOOKUP($K68,Jun!$H$5:$P$791,9,FALSE),0)</f>
        <v>0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18</v>
      </c>
      <c r="Q69" s="171">
        <f>IFERROR(VLOOKUP($K69,Abr!$H$5:$P$791,9,FALSE),0)</f>
        <v>13</v>
      </c>
      <c r="R69" s="171">
        <f>IFERROR(VLOOKUP($K69,May!$H$5:$P$791,9,FALSE),0)</f>
        <v>7</v>
      </c>
      <c r="S69" s="171">
        <f>IFERROR(VLOOKUP($K69,Jun!$H$5:$P$791,9,FALSE),0)</f>
        <v>2</v>
      </c>
      <c r="T69" s="171">
        <f>IFERROR(VLOOKUP($K69,Jul!$H$5:$P$791,9,FALSE),0)</f>
        <v>0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17</v>
      </c>
      <c r="Q70" s="171">
        <f>IFERROR(VLOOKUP($K70,Abr!$H$5:$P$791,9,FALSE),0)</f>
        <v>19</v>
      </c>
      <c r="R70" s="171">
        <f>IFERROR(VLOOKUP($K70,May!$H$5:$P$791,9,FALSE),0)</f>
        <v>14</v>
      </c>
      <c r="S70" s="171">
        <f>IFERROR(VLOOKUP($K70,Jun!$H$5:$P$791,9,FALSE),0)</f>
        <v>1</v>
      </c>
      <c r="T70" s="171">
        <f>IFERROR(VLOOKUP($K70,Jul!$H$5:$P$791,9,FALSE),0)</f>
        <v>0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13</v>
      </c>
      <c r="R71" s="171">
        <f>IFERROR(VLOOKUP($K71,May!$H$5:$P$791,9,FALSE),0)</f>
        <v>0</v>
      </c>
      <c r="S71" s="171">
        <f>IFERROR(VLOOKUP($K71,Jun!$H$5:$P$791,9,FALSE),0)</f>
        <v>0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1</v>
      </c>
      <c r="Q72" s="171">
        <f>IFERROR(VLOOKUP($K72,Abr!$H$5:$P$791,9,FALSE),0)</f>
        <v>0</v>
      </c>
      <c r="R72" s="171">
        <f>IFERROR(VLOOKUP($K72,May!$H$5:$P$791,9,FALSE),0)</f>
        <v>3</v>
      </c>
      <c r="S72" s="171">
        <f>IFERROR(VLOOKUP($K72,Jun!$H$5:$P$791,9,FALSE),0)</f>
        <v>0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1</v>
      </c>
      <c r="Q73" s="171">
        <f>IFERROR(VLOOKUP($K73,Abr!$H$5:$P$791,9,FALSE),0)</f>
        <v>1</v>
      </c>
      <c r="R73" s="171">
        <f>IFERROR(VLOOKUP($K73,May!$H$5:$P$791,9,FALSE),0)</f>
        <v>1</v>
      </c>
      <c r="S73" s="171">
        <f>IFERROR(VLOOKUP($K73,Jun!$H$5:$P$791,9,FALSE),0)</f>
        <v>2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12</v>
      </c>
      <c r="Q75" s="171">
        <f>IFERROR(VLOOKUP($K75,Abr!$H$5:$P$791,9,FALSE),0)</f>
        <v>18</v>
      </c>
      <c r="R75" s="171">
        <f>IFERROR(VLOOKUP($K75,May!$H$5:$P$791,9,FALSE),0)</f>
        <v>6</v>
      </c>
      <c r="S75" s="171">
        <f>IFERROR(VLOOKUP($K75,Jun!$H$5:$P$791,9,FALSE),0)</f>
        <v>3</v>
      </c>
      <c r="T75" s="171">
        <f>IFERROR(VLOOKUP($K75,Jul!$H$5:$P$791,9,FALSE),0)</f>
        <v>0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4</v>
      </c>
      <c r="Q77" s="171">
        <f>IFERROR(VLOOKUP($K77,Abr!$H$5:$P$791,9,FALSE),0)</f>
        <v>1</v>
      </c>
      <c r="R77" s="171">
        <f>IFERROR(VLOOKUP($K77,May!$H$5:$P$791,9,FALSE),0)</f>
        <v>3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2</v>
      </c>
      <c r="Q78" s="171">
        <f>IFERROR(VLOOKUP($K78,Abr!$H$5:$P$791,9,FALSE),0)</f>
        <v>2</v>
      </c>
      <c r="R78" s="171">
        <f>IFERROR(VLOOKUP($K78,May!$H$5:$P$791,9,FALSE),0)</f>
        <v>1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0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2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3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13</v>
      </c>
      <c r="Q86" s="171">
        <f>IFERROR(VLOOKUP($K86,Abr!$H$5:$P$791,9,FALSE),0)</f>
        <v>1</v>
      </c>
      <c r="R86" s="171">
        <f>IFERROR(VLOOKUP($K86,May!$H$5:$P$791,9,FALSE),0)</f>
        <v>1</v>
      </c>
      <c r="S86" s="171">
        <f>IFERROR(VLOOKUP($K86,Jun!$H$5:$P$791,9,FALSE),0)</f>
        <v>2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1</v>
      </c>
      <c r="R87" s="171">
        <f>IFERROR(VLOOKUP($K87,May!$H$5:$P$791,9,FALSE),0)</f>
        <v>2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1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120</v>
      </c>
      <c r="O89" s="171">
        <f>IFERROR(VLOOKUP($K89,Feb!$H$5:$P$791,9,FALSE),0)</f>
        <v>105</v>
      </c>
      <c r="P89" s="171">
        <f>IFERROR(VLOOKUP($K89,Mar!$H$5:$P$791,9,FALSE),0)</f>
        <v>101</v>
      </c>
      <c r="Q89" s="171">
        <f>IFERROR(VLOOKUP($K89,Abr!$H$5:$P$791,9,FALSE),0)</f>
        <v>116</v>
      </c>
      <c r="R89" s="171">
        <f>IFERROR(VLOOKUP($K89,May!$H$5:$P$791,9,FALSE),0)</f>
        <v>80</v>
      </c>
      <c r="S89" s="171">
        <f>IFERROR(VLOOKUP($K89,Jun!$H$5:$P$791,9,FALSE),0)</f>
        <v>44</v>
      </c>
      <c r="T89" s="171">
        <f>IFERROR(VLOOKUP($K89,Jul!$H$5:$P$791,9,FALSE),0)</f>
        <v>0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8</v>
      </c>
      <c r="P90" s="171">
        <f>IFERROR(VLOOKUP($K90,Mar!$H$5:$P$791,9,FALSE),0)</f>
        <v>11</v>
      </c>
      <c r="Q90" s="171">
        <f>IFERROR(VLOOKUP($K90,Abr!$H$5:$P$791,9,FALSE),0)</f>
        <v>4</v>
      </c>
      <c r="R90" s="171">
        <f>IFERROR(VLOOKUP($K90,May!$H$5:$P$791,9,FALSE),0)</f>
        <v>1</v>
      </c>
      <c r="S90" s="171">
        <f>IFERROR(VLOOKUP($K90,Jun!$H$5:$P$791,9,FALSE),0)</f>
        <v>0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9</v>
      </c>
      <c r="R91" s="171">
        <f>IFERROR(VLOOKUP($K91,May!$H$5:$P$791,9,FALSE),0)</f>
        <v>0</v>
      </c>
      <c r="S91" s="171">
        <f>IFERROR(VLOOKUP($K91,Jun!$H$5:$P$791,9,FALSE),0)</f>
        <v>0</v>
      </c>
      <c r="T91" s="171">
        <f>IFERROR(VLOOKUP($K91,Jul!$H$5:$P$791,9,FALSE),0)</f>
        <v>0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4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2</v>
      </c>
      <c r="R92" s="171">
        <f>IFERROR(VLOOKUP($K92,May!$H$5:$P$791,9,FALSE),0)</f>
        <v>2</v>
      </c>
      <c r="S92" s="171">
        <f>IFERROR(VLOOKUP($K92,Jun!$H$5:$P$791,9,FALSE),0)</f>
        <v>0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1</v>
      </c>
      <c r="P93" s="171">
        <f>IFERROR(VLOOKUP($K93,Mar!$H$5:$P$791,9,FALSE),0)</f>
        <v>0</v>
      </c>
      <c r="Q93" s="171">
        <f>IFERROR(VLOOKUP($K93,Abr!$H$5:$P$791,9,FALSE),0)</f>
        <v>0</v>
      </c>
      <c r="R93" s="171">
        <f>IFERROR(VLOOKUP($K93,May!$H$5:$P$791,9,FALSE),0)</f>
        <v>1</v>
      </c>
      <c r="S93" s="171">
        <f>IFERROR(VLOOKUP($K93,Jun!$H$5:$P$791,9,FALSE),0)</f>
        <v>0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1</v>
      </c>
      <c r="Q94" s="171">
        <f>IFERROR(VLOOKUP($K94,Abr!$H$5:$P$791,9,FALSE),0)</f>
        <v>5</v>
      </c>
      <c r="R94" s="171">
        <f>IFERROR(VLOOKUP($K94,May!$H$5:$P$791,9,FALSE),0)</f>
        <v>0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8</v>
      </c>
      <c r="Q95" s="171">
        <f>IFERROR(VLOOKUP($K95,Abr!$H$5:$P$791,9,FALSE),0)</f>
        <v>7</v>
      </c>
      <c r="R95" s="171">
        <f>IFERROR(VLOOKUP($K95,May!$H$5:$P$791,9,FALSE),0)</f>
        <v>0</v>
      </c>
      <c r="S95" s="171">
        <f>IFERROR(VLOOKUP($K95,Jun!$H$5:$P$791,9,FALSE),0)</f>
        <v>3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20</v>
      </c>
      <c r="Q96" s="171">
        <f>IFERROR(VLOOKUP($K96,Abr!$H$5:$P$791,9,FALSE),0)</f>
        <v>26</v>
      </c>
      <c r="R96" s="171">
        <f>IFERROR(VLOOKUP($K96,May!$H$5:$P$791,9,FALSE),0)</f>
        <v>16</v>
      </c>
      <c r="S96" s="171">
        <f>IFERROR(VLOOKUP($K96,Jun!$H$5:$P$791,9,FALSE),0)</f>
        <v>4</v>
      </c>
      <c r="T96" s="171">
        <f>IFERROR(VLOOKUP($K96,Jul!$H$5:$P$791,9,FALSE),0)</f>
        <v>0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2</v>
      </c>
      <c r="R97" s="171">
        <f>IFERROR(VLOOKUP($K97,May!$H$5:$P$791,9,FALSE),0)</f>
        <v>1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6</v>
      </c>
      <c r="Q98" s="171">
        <f>IFERROR(VLOOKUP($K98,Abr!$H$5:$P$791,9,FALSE),0)</f>
        <v>2</v>
      </c>
      <c r="R98" s="171">
        <f>IFERROR(VLOOKUP($K98,May!$H$5:$P$791,9,FALSE),0)</f>
        <v>2</v>
      </c>
      <c r="S98" s="171">
        <f>IFERROR(VLOOKUP($K98,Jun!$H$5:$P$791,9,FALSE),0)</f>
        <v>0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24</v>
      </c>
      <c r="P99" s="171">
        <f>IFERROR(VLOOKUP($K99,Mar!$H$5:$P$791,9,FALSE),0)</f>
        <v>27</v>
      </c>
      <c r="Q99" s="171">
        <f>IFERROR(VLOOKUP($K99,Abr!$H$5:$P$791,9,FALSE),0)</f>
        <v>31</v>
      </c>
      <c r="R99" s="171">
        <f>IFERROR(VLOOKUP($K99,May!$H$5:$P$791,9,FALSE),0)</f>
        <v>9</v>
      </c>
      <c r="S99" s="171">
        <f>IFERROR(VLOOKUP($K99,Jun!$H$5:$P$791,9,FALSE),0)</f>
        <v>4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6</v>
      </c>
      <c r="O100" s="171">
        <f>IFERROR(VLOOKUP($K100,Feb!$H$5:$P$791,9,FALSE),0)</f>
        <v>8</v>
      </c>
      <c r="P100" s="171">
        <f>IFERROR(VLOOKUP($K100,Mar!$H$5:$P$791,9,FALSE),0)</f>
        <v>8</v>
      </c>
      <c r="Q100" s="171">
        <f>IFERROR(VLOOKUP($K100,Abr!$H$5:$P$791,9,FALSE),0)</f>
        <v>4</v>
      </c>
      <c r="R100" s="171">
        <f>IFERROR(VLOOKUP($K100,May!$H$5:$P$791,9,FALSE),0)</f>
        <v>1</v>
      </c>
      <c r="S100" s="171">
        <f>IFERROR(VLOOKUP($K100,Jun!$H$5:$P$791,9,FALSE),0)</f>
        <v>1</v>
      </c>
      <c r="T100" s="171">
        <f>IFERROR(VLOOKUP($K100,Jul!$H$5:$P$791,9,FALSE),0)</f>
        <v>0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4</v>
      </c>
      <c r="Q101" s="171">
        <f>IFERROR(VLOOKUP($K101,Abr!$H$5:$P$791,9,FALSE),0)</f>
        <v>2</v>
      </c>
      <c r="R101" s="171">
        <f>IFERROR(VLOOKUP($K101,May!$H$5:$P$791,9,FALSE),0)</f>
        <v>1</v>
      </c>
      <c r="S101" s="171">
        <f>IFERROR(VLOOKUP($K101,Jun!$H$5:$P$791,9,FALSE),0)</f>
        <v>0</v>
      </c>
      <c r="T101" s="171">
        <f>IFERROR(VLOOKUP($K101,Jul!$H$5:$P$791,9,FALSE),0)</f>
        <v>0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3</v>
      </c>
      <c r="Q102" s="171">
        <f>IFERROR(VLOOKUP($K102,Abr!$H$5:$P$791,9,FALSE),0)</f>
        <v>12</v>
      </c>
      <c r="R102" s="171">
        <f>IFERROR(VLOOKUP($K102,May!$H$5:$P$791,9,FALSE),0)</f>
        <v>0</v>
      </c>
      <c r="S102" s="171">
        <f>IFERROR(VLOOKUP($K102,Jun!$H$5:$P$791,9,FALSE),0)</f>
        <v>0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26</v>
      </c>
      <c r="Q103" s="171">
        <f>IFERROR(VLOOKUP($K103,Abr!$H$5:$P$791,9,FALSE),0)</f>
        <v>25</v>
      </c>
      <c r="R103" s="171">
        <f>IFERROR(VLOOKUP($K103,May!$H$5:$P$791,9,FALSE),0)</f>
        <v>17</v>
      </c>
      <c r="S103" s="171">
        <f>IFERROR(VLOOKUP($K103,Jun!$H$5:$P$791,9,FALSE),0)</f>
        <v>3</v>
      </c>
      <c r="T103" s="171">
        <f>IFERROR(VLOOKUP($K103,Jul!$H$5:$P$791,9,FALSE),0)</f>
        <v>0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20</v>
      </c>
      <c r="Q104" s="171">
        <f>IFERROR(VLOOKUP($K104,Abr!$H$5:$P$791,9,FALSE),0)</f>
        <v>16</v>
      </c>
      <c r="R104" s="171">
        <f>IFERROR(VLOOKUP($K104,May!$H$5:$P$791,9,FALSE),0)</f>
        <v>12</v>
      </c>
      <c r="S104" s="171">
        <f>IFERROR(VLOOKUP($K104,Jun!$H$5:$P$791,9,FALSE),0)</f>
        <v>4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9</v>
      </c>
      <c r="Q105" s="171">
        <f>IFERROR(VLOOKUP($K105,Abr!$H$5:$P$791,9,FALSE),0)</f>
        <v>8</v>
      </c>
      <c r="R105" s="171">
        <f>IFERROR(VLOOKUP($K105,May!$H$5:$P$791,9,FALSE),0)</f>
        <v>0</v>
      </c>
      <c r="S105" s="171">
        <f>IFERROR(VLOOKUP($K105,Jun!$H$5:$P$791,9,FALSE),0)</f>
        <v>0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7</v>
      </c>
      <c r="Q106" s="171">
        <f>IFERROR(VLOOKUP($K106,Abr!$H$5:$P$791,9,FALSE),0)</f>
        <v>1</v>
      </c>
      <c r="R106" s="171">
        <f>IFERROR(VLOOKUP($K106,May!$H$5:$P$791,9,FALSE),0)</f>
        <v>2</v>
      </c>
      <c r="S106" s="171">
        <f>IFERROR(VLOOKUP($K106,Jun!$H$5:$P$791,9,FALSE),0)</f>
        <v>1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43</v>
      </c>
      <c r="Q107" s="171">
        <f>IFERROR(VLOOKUP($K107,Abr!$H$5:$P$791,9,FALSE),0)</f>
        <v>42</v>
      </c>
      <c r="R107" s="171">
        <f>IFERROR(VLOOKUP($K107,May!$H$5:$P$791,9,FALSE),0)</f>
        <v>13</v>
      </c>
      <c r="S107" s="171">
        <f>IFERROR(VLOOKUP($K107,Jun!$H$5:$P$791,9,FALSE),0)</f>
        <v>5</v>
      </c>
      <c r="T107" s="171">
        <f>IFERROR(VLOOKUP($K107,Jul!$H$5:$P$791,9,FALSE),0)</f>
        <v>0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2</v>
      </c>
      <c r="Q108" s="171">
        <f>IFERROR(VLOOKUP($K108,Abr!$H$5:$P$791,9,FALSE),0)</f>
        <v>0</v>
      </c>
      <c r="R108" s="171">
        <f>IFERROR(VLOOKUP($K108,May!$H$5:$P$791,9,FALSE),0)</f>
        <v>2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16</v>
      </c>
      <c r="Q109" s="171">
        <f>IFERROR(VLOOKUP($K109,Abr!$H$5:$P$791,9,FALSE),0)</f>
        <v>9</v>
      </c>
      <c r="R109" s="171">
        <f>IFERROR(VLOOKUP($K109,May!$H$5:$P$791,9,FALSE),0)</f>
        <v>18</v>
      </c>
      <c r="S109" s="171">
        <f>IFERROR(VLOOKUP($K109,Jun!$H$5:$P$791,9,FALSE),0)</f>
        <v>0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2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10</v>
      </c>
      <c r="O111" s="171">
        <f>IFERROR(VLOOKUP($K111,Feb!$H$5:$P$791,9,FALSE),0)</f>
        <v>15</v>
      </c>
      <c r="P111" s="171">
        <f>IFERROR(VLOOKUP($K111,Mar!$H$5:$P$791,9,FALSE),0)</f>
        <v>18</v>
      </c>
      <c r="Q111" s="171">
        <f>IFERROR(VLOOKUP($K111,Abr!$H$5:$P$791,9,FALSE),0)</f>
        <v>21</v>
      </c>
      <c r="R111" s="171">
        <f>IFERROR(VLOOKUP($K111,May!$H$5:$P$791,9,FALSE),0)</f>
        <v>21</v>
      </c>
      <c r="S111" s="171">
        <f>IFERROR(VLOOKUP($K111,Jun!$H$5:$P$791,9,FALSE),0)</f>
        <v>11</v>
      </c>
      <c r="T111" s="171">
        <f>IFERROR(VLOOKUP($K111,Jul!$H$5:$P$791,9,FALSE),0)</f>
        <v>0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6</v>
      </c>
      <c r="Q112" s="171">
        <f>IFERROR(VLOOKUP($K112,Abr!$H$5:$P$791,9,FALSE),0)</f>
        <v>4</v>
      </c>
      <c r="R112" s="171">
        <f>IFERROR(VLOOKUP($K112,May!$H$5:$P$791,9,FALSE),0)</f>
        <v>4</v>
      </c>
      <c r="S112" s="171">
        <f>IFERROR(VLOOKUP($K112,Jun!$H$5:$P$791,9,FALSE),0)</f>
        <v>0</v>
      </c>
      <c r="T112" s="171">
        <f>IFERROR(VLOOKUP($K112,Jul!$H$5:$P$791,9,FALSE),0)</f>
        <v>0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4</v>
      </c>
      <c r="P113" s="171">
        <f>IFERROR(VLOOKUP($K113,Mar!$H$5:$P$791,9,FALSE),0)</f>
        <v>1</v>
      </c>
      <c r="Q113" s="171">
        <f>IFERROR(VLOOKUP($K113,Abr!$H$5:$P$791,9,FALSE),0)</f>
        <v>2</v>
      </c>
      <c r="R113" s="171">
        <f>IFERROR(VLOOKUP($K113,May!$H$5:$P$791,9,FALSE),0)</f>
        <v>1</v>
      </c>
      <c r="S113" s="171">
        <f>IFERROR(VLOOKUP($K113,Jun!$H$5:$P$791,9,FALSE),0)</f>
        <v>1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1</v>
      </c>
      <c r="Q114" s="171">
        <f>IFERROR(VLOOKUP($K114,Abr!$H$5:$P$791,9,FALSE),0)</f>
        <v>2</v>
      </c>
      <c r="R114" s="171">
        <f>IFERROR(VLOOKUP($K114,May!$H$5:$P$791,9,FALSE),0)</f>
        <v>1</v>
      </c>
      <c r="S114" s="171">
        <f>IFERROR(VLOOKUP($K114,Jun!$H$5:$P$791,9,FALSE),0)</f>
        <v>0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11</v>
      </c>
      <c r="Q115" s="171">
        <f>IFERROR(VLOOKUP($K115,Abr!$H$5:$P$791,9,FALSE),0)</f>
        <v>10</v>
      </c>
      <c r="R115" s="171">
        <f>IFERROR(VLOOKUP($K115,May!$H$5:$P$791,9,FALSE),0)</f>
        <v>8</v>
      </c>
      <c r="S115" s="171">
        <f>IFERROR(VLOOKUP($K115,Jun!$H$5:$P$791,9,FALSE),0)</f>
        <v>0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51</v>
      </c>
      <c r="Q116" s="171">
        <f>IFERROR(VLOOKUP($K116,Abr!$H$5:$P$791,9,FALSE),0)</f>
        <v>63</v>
      </c>
      <c r="R116" s="171">
        <f>IFERROR(VLOOKUP($K116,May!$H$5:$P$791,9,FALSE),0)</f>
        <v>79</v>
      </c>
      <c r="S116" s="171">
        <f>IFERROR(VLOOKUP($K116,Jun!$H$5:$P$791,9,FALSE),0)</f>
        <v>20</v>
      </c>
      <c r="T116" s="171">
        <f>IFERROR(VLOOKUP($K116,Jul!$H$5:$P$791,9,FALSE),0)</f>
        <v>0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13</v>
      </c>
      <c r="Q117" s="171">
        <f>IFERROR(VLOOKUP($K117,Abr!$H$5:$P$791,9,FALSE),0)</f>
        <v>5</v>
      </c>
      <c r="R117" s="171">
        <f>IFERROR(VLOOKUP($K117,May!$H$5:$P$791,9,FALSE),0)</f>
        <v>9</v>
      </c>
      <c r="S117" s="171">
        <f>IFERROR(VLOOKUP($K117,Jun!$H$5:$P$791,9,FALSE),0)</f>
        <v>0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34</v>
      </c>
      <c r="Q119" s="171">
        <f>IFERROR(VLOOKUP($K119,Abr!$H$5:$P$791,9,FALSE),0)</f>
        <v>29</v>
      </c>
      <c r="R119" s="171">
        <f>IFERROR(VLOOKUP($K119,May!$H$5:$P$791,9,FALSE),0)</f>
        <v>9</v>
      </c>
      <c r="S119" s="171">
        <f>IFERROR(VLOOKUP($K119,Jun!$H$5:$P$791,9,FALSE),0)</f>
        <v>0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14</v>
      </c>
      <c r="P120" s="171">
        <f>IFERROR(VLOOKUP($K120,Mar!$H$5:$P$791,9,FALSE),0)</f>
        <v>10</v>
      </c>
      <c r="Q120" s="171">
        <f>IFERROR(VLOOKUP($K120,Abr!$H$5:$P$791,9,FALSE),0)</f>
        <v>7</v>
      </c>
      <c r="R120" s="171">
        <f>IFERROR(VLOOKUP($K120,May!$H$5:$P$791,9,FALSE),0)</f>
        <v>0</v>
      </c>
      <c r="S120" s="171">
        <f>IFERROR(VLOOKUP($K120,Jun!$H$5:$P$791,9,FALSE),0)</f>
        <v>0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2</v>
      </c>
      <c r="O121" s="171">
        <f>IFERROR(VLOOKUP($K121,Feb!$H$5:$P$791,9,FALSE),0)</f>
        <v>11</v>
      </c>
      <c r="P121" s="171">
        <f>IFERROR(VLOOKUP($K121,Mar!$H$5:$P$791,9,FALSE),0)</f>
        <v>7</v>
      </c>
      <c r="Q121" s="171">
        <f>IFERROR(VLOOKUP($K121,Abr!$H$5:$P$791,9,FALSE),0)</f>
        <v>10</v>
      </c>
      <c r="R121" s="171">
        <f>IFERROR(VLOOKUP($K121,May!$H$5:$P$791,9,FALSE),0)</f>
        <v>3</v>
      </c>
      <c r="S121" s="171">
        <f>IFERROR(VLOOKUP($K121,Jun!$H$5:$P$791,9,FALSE),0)</f>
        <v>2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6</v>
      </c>
      <c r="Q123" s="171">
        <f>IFERROR(VLOOKUP($K123,Abr!$H$5:$P$791,9,FALSE),0)</f>
        <v>11</v>
      </c>
      <c r="R123" s="171">
        <f>IFERROR(VLOOKUP($K123,May!$H$5:$P$791,9,FALSE),0)</f>
        <v>4</v>
      </c>
      <c r="S123" s="171">
        <f>IFERROR(VLOOKUP($K123,Jun!$H$5:$P$791,9,FALSE),0)</f>
        <v>2</v>
      </c>
      <c r="T123" s="171">
        <f>IFERROR(VLOOKUP($K123,Jul!$H$5:$P$791,9,FALSE),0)</f>
        <v>0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5</v>
      </c>
      <c r="Q124" s="171">
        <f>IFERROR(VLOOKUP($K124,Abr!$H$5:$P$791,9,FALSE),0)</f>
        <v>6</v>
      </c>
      <c r="R124" s="171">
        <f>IFERROR(VLOOKUP($K124,May!$H$5:$P$791,9,FALSE),0)</f>
        <v>4</v>
      </c>
      <c r="S124" s="171">
        <f>IFERROR(VLOOKUP($K124,Jun!$H$5:$P$791,9,FALSE),0)</f>
        <v>1</v>
      </c>
      <c r="T124" s="171">
        <f>IFERROR(VLOOKUP($K124,Jul!$H$5:$P$791,9,FALSE),0)</f>
        <v>0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6</v>
      </c>
      <c r="Q125" s="171">
        <f>IFERROR(VLOOKUP($K125,Abr!$H$5:$P$791,9,FALSE),0)</f>
        <v>3</v>
      </c>
      <c r="R125" s="171">
        <f>IFERROR(VLOOKUP($K125,May!$H$5:$P$791,9,FALSE),0)</f>
        <v>1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1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8</v>
      </c>
      <c r="Q127" s="171">
        <f>IFERROR(VLOOKUP($K127,Abr!$H$5:$P$791,9,FALSE),0)</f>
        <v>3</v>
      </c>
      <c r="R127" s="171">
        <f>IFERROR(VLOOKUP($K127,May!$H$5:$P$791,9,FALSE),0)</f>
        <v>0</v>
      </c>
      <c r="S127" s="171">
        <f>IFERROR(VLOOKUP($K127,Jun!$H$5:$P$791,9,FALSE),0)</f>
        <v>0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1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5</v>
      </c>
      <c r="Q129" s="171">
        <f>IFERROR(VLOOKUP($K129,Abr!$H$5:$P$791,9,FALSE),0)</f>
        <v>2</v>
      </c>
      <c r="R129" s="171">
        <f>IFERROR(VLOOKUP($K129,May!$H$5:$P$791,9,FALSE),0)</f>
        <v>7</v>
      </c>
      <c r="S129" s="171">
        <f>IFERROR(VLOOKUP($K129,Jun!$H$5:$P$791,9,FALSE),0)</f>
        <v>0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4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0</v>
      </c>
      <c r="S130" s="171">
        <f>IFERROR(VLOOKUP($K130,Jun!$H$5:$P$791,9,FALSE),0)</f>
        <v>0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17</v>
      </c>
      <c r="Q132" s="171">
        <f>IFERROR(VLOOKUP($K132,Abr!$H$5:$P$791,9,FALSE),0)</f>
        <v>10</v>
      </c>
      <c r="R132" s="171">
        <f>IFERROR(VLOOKUP($K132,May!$H$5:$P$791,9,FALSE),0)</f>
        <v>14</v>
      </c>
      <c r="S132" s="171">
        <f>IFERROR(VLOOKUP($K132,Jun!$H$5:$P$791,9,FALSE),0)</f>
        <v>5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17</v>
      </c>
      <c r="R133" s="171">
        <f>IFERROR(VLOOKUP($K133,May!$H$5:$P$791,9,FALSE),0)</f>
        <v>10</v>
      </c>
      <c r="S133" s="171">
        <f>IFERROR(VLOOKUP($K133,Jun!$H$5:$P$791,9,FALSE),0)</f>
        <v>7</v>
      </c>
      <c r="T133" s="171">
        <f>IFERROR(VLOOKUP($K133,Jul!$H$5:$P$791,9,FALSE),0)</f>
        <v>0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6</v>
      </c>
      <c r="R134" s="171">
        <f>IFERROR(VLOOKUP($K134,May!$H$5:$P$791,9,FALSE),0)</f>
        <v>9</v>
      </c>
      <c r="S134" s="171">
        <f>IFERROR(VLOOKUP($K134,Jun!$H$5:$P$791,9,FALSE),0)</f>
        <v>8</v>
      </c>
      <c r="T134" s="171">
        <f>IFERROR(VLOOKUP($K134,Jul!$H$5:$P$791,9,FALSE),0)</f>
        <v>0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2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0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2</v>
      </c>
      <c r="O138" s="171">
        <f>IFERROR(VLOOKUP($K138,Feb!$H$5:$P$791,9,FALSE),0)</f>
        <v>1</v>
      </c>
      <c r="P138" s="171">
        <f>IFERROR(VLOOKUP($K138,Mar!$H$5:$P$791,9,FALSE),0)</f>
        <v>3</v>
      </c>
      <c r="Q138" s="171">
        <f>IFERROR(VLOOKUP($K138,Abr!$H$5:$P$791,9,FALSE),0)</f>
        <v>0</v>
      </c>
      <c r="R138" s="171">
        <f>IFERROR(VLOOKUP($K138,May!$H$5:$P$791,9,FALSE),0)</f>
        <v>0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1</v>
      </c>
      <c r="R139" s="171">
        <f>IFERROR(VLOOKUP($K139,May!$H$5:$P$791,9,FALSE),0)</f>
        <v>2</v>
      </c>
      <c r="S139" s="171">
        <f>IFERROR(VLOOKUP($K139,Jun!$H$5:$P$791,9,FALSE),0)</f>
        <v>3</v>
      </c>
      <c r="T139" s="171">
        <f>IFERROR(VLOOKUP($K139,Jul!$H$5:$P$791,9,FALSE),0)</f>
        <v>0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5</v>
      </c>
      <c r="Q140" s="171">
        <f>IFERROR(VLOOKUP($K140,Abr!$H$5:$P$791,9,FALSE),0)</f>
        <v>3</v>
      </c>
      <c r="R140" s="171">
        <f>IFERROR(VLOOKUP($K140,May!$H$5:$P$791,9,FALSE),0)</f>
        <v>9</v>
      </c>
      <c r="S140" s="171">
        <f>IFERROR(VLOOKUP($K140,Jun!$H$5:$P$791,9,FALSE),0)</f>
        <v>2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2</v>
      </c>
      <c r="R141" s="171">
        <f>IFERROR(VLOOKUP($K141,May!$H$5:$P$791,9,FALSE),0)</f>
        <v>2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31</v>
      </c>
      <c r="Q142" s="171">
        <f>IFERROR(VLOOKUP($K142,Abr!$H$5:$P$791,9,FALSE),0)</f>
        <v>11</v>
      </c>
      <c r="R142" s="171">
        <f>IFERROR(VLOOKUP($K142,May!$H$5:$P$791,9,FALSE),0)</f>
        <v>18</v>
      </c>
      <c r="S142" s="171">
        <f>IFERROR(VLOOKUP($K142,Jun!$H$5:$P$791,9,FALSE),0)</f>
        <v>12</v>
      </c>
      <c r="T142" s="171">
        <f>IFERROR(VLOOKUP($K142,Jul!$H$5:$P$791,9,FALSE),0)</f>
        <v>0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4</v>
      </c>
      <c r="R143" s="171">
        <f>IFERROR(VLOOKUP($K143,May!$H$5:$P$791,9,FALSE),0)</f>
        <v>6</v>
      </c>
      <c r="S143" s="171">
        <f>IFERROR(VLOOKUP($K143,Jun!$H$5:$P$791,9,FALSE),0)</f>
        <v>4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6</v>
      </c>
      <c r="O144" s="171">
        <f>IFERROR(VLOOKUP($K144,Feb!$H$5:$P$791,9,FALSE),0)</f>
        <v>4</v>
      </c>
      <c r="P144" s="171">
        <f>IFERROR(VLOOKUP($K144,Mar!$H$5:$P$791,9,FALSE),0)</f>
        <v>1</v>
      </c>
      <c r="Q144" s="171">
        <f>IFERROR(VLOOKUP($K144,Abr!$H$5:$P$791,9,FALSE),0)</f>
        <v>5</v>
      </c>
      <c r="R144" s="171">
        <f>IFERROR(VLOOKUP($K144,May!$H$5:$P$791,9,FALSE),0)</f>
        <v>0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14</v>
      </c>
      <c r="Q145" s="171">
        <f>IFERROR(VLOOKUP($K145,Abr!$H$5:$P$791,9,FALSE),0)</f>
        <v>9</v>
      </c>
      <c r="R145" s="171">
        <f>IFERROR(VLOOKUP($K145,May!$H$5:$P$791,9,FALSE),0)</f>
        <v>3</v>
      </c>
      <c r="S145" s="171">
        <f>IFERROR(VLOOKUP($K145,Jun!$H$5:$P$791,9,FALSE),0)</f>
        <v>12</v>
      </c>
      <c r="T145" s="171">
        <f>IFERROR(VLOOKUP($K145,Jul!$H$5:$P$791,9,FALSE),0)</f>
        <v>0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79</v>
      </c>
      <c r="O146" s="171">
        <f>IFERROR(VLOOKUP($K146,Feb!$H$5:$P$791,9,FALSE),0)</f>
        <v>61</v>
      </c>
      <c r="P146" s="171">
        <f>IFERROR(VLOOKUP($K146,Mar!$H$5:$P$791,9,FALSE),0)</f>
        <v>83</v>
      </c>
      <c r="Q146" s="171">
        <f>IFERROR(VLOOKUP($K146,Abr!$H$5:$P$791,9,FALSE),0)</f>
        <v>76</v>
      </c>
      <c r="R146" s="171">
        <f>IFERROR(VLOOKUP($K146,May!$H$5:$P$791,9,FALSE),0)</f>
        <v>86</v>
      </c>
      <c r="S146" s="171">
        <f>IFERROR(VLOOKUP($K146,Jun!$H$5:$P$791,9,FALSE),0)</f>
        <v>31</v>
      </c>
      <c r="T146" s="171">
        <f>IFERROR(VLOOKUP($K146,Jul!$H$5:$P$791,9,FALSE),0)</f>
        <v>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1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4</v>
      </c>
      <c r="R149" s="171">
        <f>IFERROR(VLOOKUP($K149,May!$H$5:$P$791,9,FALSE),0)</f>
        <v>5</v>
      </c>
      <c r="S149" s="171">
        <f>IFERROR(VLOOKUP($K149,Jun!$H$5:$P$791,9,FALSE),0)</f>
        <v>4</v>
      </c>
      <c r="T149" s="171">
        <f>IFERROR(VLOOKUP($K149,Jul!$H$5:$P$791,9,FALSE),0)</f>
        <v>0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1</v>
      </c>
      <c r="R150" s="171">
        <f>IFERROR(VLOOKUP($K150,May!$H$5:$P$791,9,FALSE),0)</f>
        <v>6</v>
      </c>
      <c r="S150" s="171">
        <f>IFERROR(VLOOKUP($K150,Jun!$H$5:$P$791,9,FALSE),0)</f>
        <v>0</v>
      </c>
      <c r="T150" s="171">
        <f>IFERROR(VLOOKUP($K150,Jul!$H$5:$P$791,9,FALSE),0)</f>
        <v>0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12</v>
      </c>
      <c r="R151" s="171">
        <f>IFERROR(VLOOKUP($K151,May!$H$5:$P$791,9,FALSE),0)</f>
        <v>7</v>
      </c>
      <c r="S151" s="171">
        <f>IFERROR(VLOOKUP($K151,Jun!$H$5:$P$791,9,FALSE),0)</f>
        <v>3</v>
      </c>
      <c r="T151" s="171">
        <f>IFERROR(VLOOKUP($K151,Jul!$H$5:$P$791,9,FALSE),0)</f>
        <v>0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1</v>
      </c>
      <c r="S152" s="171">
        <f>IFERROR(VLOOKUP($K152,Jun!$H$5:$P$791,9,FALSE),0)</f>
        <v>1</v>
      </c>
      <c r="T152" s="171">
        <f>IFERROR(VLOOKUP($K152,Jul!$H$5:$P$791,9,FALSE),0)</f>
        <v>0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1</v>
      </c>
      <c r="R153" s="171">
        <f>IFERROR(VLOOKUP($K153,May!$H$5:$P$791,9,FALSE),0)</f>
        <v>1</v>
      </c>
      <c r="S153" s="171">
        <f>IFERROR(VLOOKUP($K153,Jun!$H$5:$P$791,9,FALSE),0)</f>
        <v>0</v>
      </c>
      <c r="T153" s="171">
        <f>IFERROR(VLOOKUP($K153,Jul!$H$5:$P$791,9,FALSE),0)</f>
        <v>0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14</v>
      </c>
      <c r="R157" s="171">
        <f>IFERROR(VLOOKUP($K157,May!$H$5:$P$791,9,FALSE),0)</f>
        <v>18</v>
      </c>
      <c r="S157" s="171">
        <f>IFERROR(VLOOKUP($K157,Jun!$H$5:$P$791,9,FALSE),0)</f>
        <v>8</v>
      </c>
      <c r="T157" s="171">
        <f>IFERROR(VLOOKUP($K157,Jul!$H$5:$P$791,9,FALSE),0)</f>
        <v>0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7</v>
      </c>
      <c r="Q159" s="171">
        <f>IFERROR(VLOOKUP($K159,Abr!$H$5:$P$791,9,FALSE),0)</f>
        <v>5</v>
      </c>
      <c r="R159" s="171">
        <f>IFERROR(VLOOKUP($K159,May!$H$5:$P$791,9,FALSE),0)</f>
        <v>8</v>
      </c>
      <c r="S159" s="171">
        <f>IFERROR(VLOOKUP($K159,Jun!$H$5:$P$791,9,FALSE),0)</f>
        <v>0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6</v>
      </c>
      <c r="Q160" s="171">
        <f>IFERROR(VLOOKUP($K160,Abr!$H$5:$P$791,9,FALSE),0)</f>
        <v>2</v>
      </c>
      <c r="R160" s="171">
        <f>IFERROR(VLOOKUP($K160,May!$H$5:$P$791,9,FALSE),0)</f>
        <v>10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1</v>
      </c>
      <c r="S161" s="171">
        <f>IFERROR(VLOOKUP($K161,Jun!$H$5:$P$791,9,FALSE),0)</f>
        <v>0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0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1</v>
      </c>
      <c r="R163" s="171">
        <f>IFERROR(VLOOKUP($K163,May!$H$5:$P$791,9,FALSE),0)</f>
        <v>2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2</v>
      </c>
      <c r="P164" s="171">
        <f>IFERROR(VLOOKUP($K164,Mar!$H$5:$P$791,9,FALSE),0)</f>
        <v>2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0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8</v>
      </c>
      <c r="O165" s="171">
        <f>IFERROR(VLOOKUP($K165,Feb!$H$5:$P$791,9,FALSE),0)</f>
        <v>8</v>
      </c>
      <c r="P165" s="171">
        <f>IFERROR(VLOOKUP($K165,Mar!$H$5:$P$791,9,FALSE),0)</f>
        <v>5</v>
      </c>
      <c r="Q165" s="171">
        <f>IFERROR(VLOOKUP($K165,Abr!$H$5:$P$791,9,FALSE),0)</f>
        <v>2</v>
      </c>
      <c r="R165" s="171">
        <f>IFERROR(VLOOKUP($K165,May!$H$5:$P$791,9,FALSE),0)</f>
        <v>5</v>
      </c>
      <c r="S165" s="171">
        <f>IFERROR(VLOOKUP($K165,Jun!$H$5:$P$791,9,FALSE),0)</f>
        <v>0</v>
      </c>
      <c r="T165" s="171">
        <f>IFERROR(VLOOKUP($K165,Jul!$H$5:$P$791,9,FALSE),0)</f>
        <v>0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5</v>
      </c>
      <c r="R166" s="171">
        <f>IFERROR(VLOOKUP($K166,May!$H$5:$P$791,9,FALSE),0)</f>
        <v>2</v>
      </c>
      <c r="S166" s="171">
        <f>IFERROR(VLOOKUP($K166,Jun!$H$5:$P$791,9,FALSE),0)</f>
        <v>2</v>
      </c>
      <c r="T166" s="171">
        <f>IFERROR(VLOOKUP($K166,Jul!$H$5:$P$791,9,FALSE),0)</f>
        <v>0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4</v>
      </c>
      <c r="R167" s="171">
        <f>IFERROR(VLOOKUP($K167,May!$H$5:$P$791,9,FALSE),0)</f>
        <v>2</v>
      </c>
      <c r="S167" s="171">
        <f>IFERROR(VLOOKUP($K167,Jun!$H$5:$P$791,9,FALSE),0)</f>
        <v>2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6</v>
      </c>
      <c r="Q168" s="171">
        <f>IFERROR(VLOOKUP($K168,Abr!$H$5:$P$791,9,FALSE),0)</f>
        <v>3</v>
      </c>
      <c r="R168" s="171">
        <f>IFERROR(VLOOKUP($K168,May!$H$5:$P$791,9,FALSE),0)</f>
        <v>1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3</v>
      </c>
      <c r="R169" s="171">
        <f>IFERROR(VLOOKUP($K169,May!$H$5:$P$791,9,FALSE),0)</f>
        <v>2</v>
      </c>
      <c r="S169" s="171">
        <f>IFERROR(VLOOKUP($K169,Jun!$H$5:$P$791,9,FALSE),0)</f>
        <v>0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0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1</v>
      </c>
      <c r="R171" s="171">
        <f>IFERROR(VLOOKUP($K171,May!$H$5:$P$791,9,FALSE),0)</f>
        <v>2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5</v>
      </c>
      <c r="O172" s="171">
        <f>IFERROR(VLOOKUP($K172,Feb!$H$5:$P$791,9,FALSE),0)</f>
        <v>6</v>
      </c>
      <c r="P172" s="171">
        <f>IFERROR(VLOOKUP($K172,Mar!$H$5:$P$791,9,FALSE),0)</f>
        <v>9</v>
      </c>
      <c r="Q172" s="171">
        <f>IFERROR(VLOOKUP($K172,Abr!$H$5:$P$791,9,FALSE),0)</f>
        <v>5</v>
      </c>
      <c r="R172" s="171">
        <f>IFERROR(VLOOKUP($K172,May!$H$5:$P$791,9,FALSE),0)</f>
        <v>9</v>
      </c>
      <c r="S172" s="171">
        <f>IFERROR(VLOOKUP($K172,Jun!$H$5:$P$791,9,FALSE),0)</f>
        <v>2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1</v>
      </c>
      <c r="R173" s="171">
        <f>IFERROR(VLOOKUP($K173,May!$H$5:$P$791,9,FALSE),0)</f>
        <v>1</v>
      </c>
      <c r="S173" s="171">
        <f>IFERROR(VLOOKUP($K173,Jun!$H$5:$P$791,9,FALSE),0)</f>
        <v>0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3</v>
      </c>
      <c r="Q174" s="171">
        <f>IFERROR(VLOOKUP($K174,Abr!$H$5:$P$791,9,FALSE),0)</f>
        <v>2</v>
      </c>
      <c r="R174" s="171">
        <f>IFERROR(VLOOKUP($K174,May!$H$5:$P$791,9,FALSE),0)</f>
        <v>2</v>
      </c>
      <c r="S174" s="171">
        <f>IFERROR(VLOOKUP($K174,Jun!$H$5:$P$791,9,FALSE),0)</f>
        <v>0</v>
      </c>
      <c r="T174" s="171">
        <f>IFERROR(VLOOKUP($K174,Jul!$H$5:$P$791,9,FALSE),0)</f>
        <v>0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2</v>
      </c>
      <c r="Q175" s="171">
        <f>IFERROR(VLOOKUP($K175,Abr!$H$5:$P$791,9,FALSE),0)</f>
        <v>2</v>
      </c>
      <c r="R175" s="171">
        <f>IFERROR(VLOOKUP($K175,May!$H$5:$P$791,9,FALSE),0)</f>
        <v>2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2</v>
      </c>
      <c r="R176" s="171">
        <f>IFERROR(VLOOKUP($K176,May!$H$5:$P$791,9,FALSE),0)</f>
        <v>2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3</v>
      </c>
      <c r="Q177" s="171">
        <f>IFERROR(VLOOKUP($K177,Abr!$H$5:$P$791,9,FALSE),0)</f>
        <v>1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3</v>
      </c>
      <c r="P178" s="171">
        <f>IFERROR(VLOOKUP($K178,Mar!$H$5:$P$791,9,FALSE),0)</f>
        <v>7</v>
      </c>
      <c r="Q178" s="171">
        <f>IFERROR(VLOOKUP($K178,Abr!$H$5:$P$791,9,FALSE),0)</f>
        <v>7</v>
      </c>
      <c r="R178" s="171">
        <f>IFERROR(VLOOKUP($K178,May!$H$5:$P$791,9,FALSE),0)</f>
        <v>3</v>
      </c>
      <c r="S178" s="171">
        <f>IFERROR(VLOOKUP($K178,Jun!$H$5:$P$791,9,FALSE),0)</f>
        <v>1</v>
      </c>
      <c r="T178" s="171">
        <f>IFERROR(VLOOKUP($K178,Jul!$H$5:$P$791,9,FALSE),0)</f>
        <v>0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1</v>
      </c>
      <c r="R179" s="171">
        <f>IFERROR(VLOOKUP($K179,May!$H$5:$P$791,9,FALSE),0)</f>
        <v>0</v>
      </c>
      <c r="S179" s="171">
        <f>IFERROR(VLOOKUP($K179,Jun!$H$5:$P$791,9,FALSE),0)</f>
        <v>0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7</v>
      </c>
      <c r="Q180" s="171">
        <f>IFERROR(VLOOKUP($K180,Abr!$H$5:$P$791,9,FALSE),0)</f>
        <v>4</v>
      </c>
      <c r="R180" s="171">
        <f>IFERROR(VLOOKUP($K180,May!$H$5:$P$791,9,FALSE),0)</f>
        <v>1</v>
      </c>
      <c r="S180" s="171">
        <f>IFERROR(VLOOKUP($K180,Jun!$H$5:$P$791,9,FALSE),0)</f>
        <v>0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42</v>
      </c>
      <c r="Q181" s="171">
        <f>IFERROR(VLOOKUP($K181,Abr!$H$5:$P$791,9,FALSE),0)</f>
        <v>27</v>
      </c>
      <c r="R181" s="171">
        <f>IFERROR(VLOOKUP($K181,May!$H$5:$P$791,9,FALSE),0)</f>
        <v>36</v>
      </c>
      <c r="S181" s="171">
        <f>IFERROR(VLOOKUP($K181,Jun!$H$5:$P$791,9,FALSE),0)</f>
        <v>17</v>
      </c>
      <c r="T181" s="171">
        <f>IFERROR(VLOOKUP($K181,Jul!$H$5:$P$791,9,FALSE),0)</f>
        <v>0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15</v>
      </c>
      <c r="Q182" s="171">
        <f>IFERROR(VLOOKUP($K182,Abr!$H$5:$P$791,9,FALSE),0)</f>
        <v>18</v>
      </c>
      <c r="R182" s="171">
        <f>IFERROR(VLOOKUP($K182,May!$H$5:$P$791,9,FALSE),0)</f>
        <v>15</v>
      </c>
      <c r="S182" s="171">
        <f>IFERROR(VLOOKUP($K182,Jun!$H$5:$P$791,9,FALSE),0)</f>
        <v>7</v>
      </c>
      <c r="T182" s="171">
        <f>IFERROR(VLOOKUP($K182,Jul!$H$5:$P$791,9,FALSE),0)</f>
        <v>0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47</v>
      </c>
      <c r="Q183" s="171">
        <f>IFERROR(VLOOKUP($K183,Abr!$H$5:$P$791,9,FALSE),0)</f>
        <v>30</v>
      </c>
      <c r="R183" s="171">
        <f>IFERROR(VLOOKUP($K183,May!$H$5:$P$791,9,FALSE),0)</f>
        <v>45</v>
      </c>
      <c r="S183" s="171">
        <f>IFERROR(VLOOKUP($K183,Jun!$H$5:$P$791,9,FALSE),0)</f>
        <v>16</v>
      </c>
      <c r="T183" s="171">
        <f>IFERROR(VLOOKUP($K183,Jul!$H$5:$P$791,9,FALSE),0)</f>
        <v>0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4</v>
      </c>
      <c r="R184" s="171">
        <f>IFERROR(VLOOKUP($K184,May!$H$5:$P$791,9,FALSE),0)</f>
        <v>11</v>
      </c>
      <c r="S184" s="171">
        <f>IFERROR(VLOOKUP($K184,Jun!$H$5:$P$791,9,FALSE),0)</f>
        <v>0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6</v>
      </c>
      <c r="R185" s="171">
        <f>IFERROR(VLOOKUP($K185,May!$H$5:$P$791,9,FALSE),0)</f>
        <v>14</v>
      </c>
      <c r="S185" s="171">
        <f>IFERROR(VLOOKUP($K185,Jun!$H$5:$P$791,9,FALSE),0)</f>
        <v>2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5</v>
      </c>
      <c r="P186" s="171">
        <f>IFERROR(VLOOKUP($K186,Mar!$H$5:$P$791,9,FALSE),0)</f>
        <v>3</v>
      </c>
      <c r="Q186" s="171">
        <f>IFERROR(VLOOKUP($K186,Abr!$H$5:$P$791,9,FALSE),0)</f>
        <v>4</v>
      </c>
      <c r="R186" s="171">
        <f>IFERROR(VLOOKUP($K186,May!$H$5:$P$791,9,FALSE),0)</f>
        <v>0</v>
      </c>
      <c r="S186" s="171">
        <f>IFERROR(VLOOKUP($K186,Jun!$H$5:$P$791,9,FALSE),0)</f>
        <v>0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19</v>
      </c>
      <c r="Q187" s="171">
        <f>IFERROR(VLOOKUP($K187,Abr!$H$5:$P$791,9,FALSE),0)</f>
        <v>8</v>
      </c>
      <c r="R187" s="171">
        <f>IFERROR(VLOOKUP($K187,May!$H$5:$P$791,9,FALSE),0)</f>
        <v>8</v>
      </c>
      <c r="S187" s="171">
        <f>IFERROR(VLOOKUP($K187,Jun!$H$5:$P$791,9,FALSE),0)</f>
        <v>7</v>
      </c>
      <c r="T187" s="171">
        <f>IFERROR(VLOOKUP($K187,Jul!$H$5:$P$791,9,FALSE),0)</f>
        <v>0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5</v>
      </c>
      <c r="O188" s="171">
        <f>IFERROR(VLOOKUP($K188,Feb!$H$5:$P$791,9,FALSE),0)</f>
        <v>4</v>
      </c>
      <c r="P188" s="171">
        <f>IFERROR(VLOOKUP($K188,Mar!$H$5:$P$791,9,FALSE),0)</f>
        <v>10</v>
      </c>
      <c r="Q188" s="171">
        <f>IFERROR(VLOOKUP($K188,Abr!$H$5:$P$791,9,FALSE),0)</f>
        <v>7</v>
      </c>
      <c r="R188" s="171">
        <f>IFERROR(VLOOKUP($K188,May!$H$5:$P$791,9,FALSE),0)</f>
        <v>6</v>
      </c>
      <c r="S188" s="171">
        <f>IFERROR(VLOOKUP($K188,Jun!$H$5:$P$791,9,FALSE),0)</f>
        <v>9</v>
      </c>
      <c r="T188" s="171">
        <f>IFERROR(VLOOKUP($K188,Jul!$H$5:$P$791,9,FALSE),0)</f>
        <v>0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13</v>
      </c>
      <c r="O189" s="171">
        <f>IFERROR(VLOOKUP($K189,Feb!$H$5:$P$791,9,FALSE),0)</f>
        <v>18</v>
      </c>
      <c r="P189" s="171">
        <f>IFERROR(VLOOKUP($K189,Mar!$H$5:$P$791,9,FALSE),0)</f>
        <v>28</v>
      </c>
      <c r="Q189" s="171">
        <f>IFERROR(VLOOKUP($K189,Abr!$H$5:$P$791,9,FALSE),0)</f>
        <v>22</v>
      </c>
      <c r="R189" s="171">
        <f>IFERROR(VLOOKUP($K189,May!$H$5:$P$791,9,FALSE),0)</f>
        <v>33</v>
      </c>
      <c r="S189" s="171">
        <f>IFERROR(VLOOKUP($K189,Jun!$H$5:$P$791,9,FALSE),0)</f>
        <v>7</v>
      </c>
      <c r="T189" s="171">
        <f>IFERROR(VLOOKUP($K189,Jul!$H$5:$P$791,9,FALSE),0)</f>
        <v>0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2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3</v>
      </c>
      <c r="R191" s="171">
        <f>IFERROR(VLOOKUP($K191,May!$H$5:$P$791,9,FALSE),0)</f>
        <v>2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8</v>
      </c>
      <c r="R192" s="171">
        <f>IFERROR(VLOOKUP($K192,May!$H$5:$P$791,9,FALSE),0)</f>
        <v>15</v>
      </c>
      <c r="S192" s="171">
        <f>IFERROR(VLOOKUP($K192,Jun!$H$5:$P$791,9,FALSE),0)</f>
        <v>5</v>
      </c>
      <c r="T192" s="171">
        <f>IFERROR(VLOOKUP($K192,Jul!$H$5:$P$791,9,FALSE),0)</f>
        <v>0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5</v>
      </c>
      <c r="R193" s="171">
        <f>IFERROR(VLOOKUP($K193,May!$H$5:$P$791,9,FALSE),0)</f>
        <v>13</v>
      </c>
      <c r="S193" s="171">
        <f>IFERROR(VLOOKUP($K193,Jun!$H$5:$P$791,9,FALSE),0)</f>
        <v>4</v>
      </c>
      <c r="T193" s="171">
        <f>IFERROR(VLOOKUP($K193,Jul!$H$5:$P$791,9,FALSE),0)</f>
        <v>0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14</v>
      </c>
      <c r="Q194" s="171">
        <f>IFERROR(VLOOKUP($K194,Abr!$H$5:$P$791,9,FALSE),0)</f>
        <v>16</v>
      </c>
      <c r="R194" s="171">
        <f>IFERROR(VLOOKUP($K194,May!$H$5:$P$791,9,FALSE),0)</f>
        <v>8</v>
      </c>
      <c r="S194" s="171">
        <f>IFERROR(VLOOKUP($K194,Jun!$H$5:$P$791,9,FALSE),0)</f>
        <v>0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5</v>
      </c>
      <c r="Q195" s="171">
        <f>IFERROR(VLOOKUP($K195,Abr!$H$5:$P$791,9,FALSE),0)</f>
        <v>3</v>
      </c>
      <c r="R195" s="171">
        <f>IFERROR(VLOOKUP($K195,May!$H$5:$P$791,9,FALSE),0)</f>
        <v>5</v>
      </c>
      <c r="S195" s="171">
        <f>IFERROR(VLOOKUP($K195,Jun!$H$5:$P$791,9,FALSE),0)</f>
        <v>0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2</v>
      </c>
      <c r="R196" s="171">
        <f>IFERROR(VLOOKUP($K196,May!$H$5:$P$791,9,FALSE),0)</f>
        <v>3</v>
      </c>
      <c r="S196" s="171">
        <f>IFERROR(VLOOKUP($K196,Jun!$H$5:$P$791,9,FALSE),0)</f>
        <v>0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4</v>
      </c>
      <c r="R197" s="171">
        <f>IFERROR(VLOOKUP($K197,May!$H$5:$P$791,9,FALSE),0)</f>
        <v>3</v>
      </c>
      <c r="S197" s="171">
        <f>IFERROR(VLOOKUP($K197,Jun!$H$5:$P$791,9,FALSE),0)</f>
        <v>0</v>
      </c>
      <c r="T197" s="171">
        <f>IFERROR(VLOOKUP($K197,Jul!$H$5:$P$791,9,FALSE),0)</f>
        <v>0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6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5</v>
      </c>
      <c r="R198" s="171">
        <f>IFERROR(VLOOKUP($K198,May!$H$5:$P$791,9,FALSE),0)</f>
        <v>10</v>
      </c>
      <c r="S198" s="171">
        <f>IFERROR(VLOOKUP($K198,Jun!$H$5:$P$791,9,FALSE),0)</f>
        <v>0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5</v>
      </c>
      <c r="Q199" s="171">
        <f>IFERROR(VLOOKUP($K199,Abr!$H$5:$P$791,9,FALSE),0)</f>
        <v>3</v>
      </c>
      <c r="R199" s="171">
        <f>IFERROR(VLOOKUP($K199,May!$H$5:$P$791,9,FALSE),0)</f>
        <v>4</v>
      </c>
      <c r="S199" s="171">
        <f>IFERROR(VLOOKUP($K199,Jun!$H$5:$P$791,9,FALSE),0)</f>
        <v>0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2</v>
      </c>
      <c r="R200" s="171">
        <f>IFERROR(VLOOKUP($K200,May!$H$5:$P$791,9,FALSE),0)</f>
        <v>1</v>
      </c>
      <c r="S200" s="171">
        <f>IFERROR(VLOOKUP($K200,Jun!$H$5:$P$791,9,FALSE),0)</f>
        <v>0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3</v>
      </c>
      <c r="R201" s="171">
        <f>IFERROR(VLOOKUP($K201,May!$H$5:$P$791,9,FALSE),0)</f>
        <v>0</v>
      </c>
      <c r="S201" s="171">
        <f>IFERROR(VLOOKUP($K201,Jun!$H$5:$P$791,9,FALSE),0)</f>
        <v>0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4</v>
      </c>
      <c r="R202" s="171">
        <f>IFERROR(VLOOKUP($K202,May!$H$5:$P$791,9,FALSE),0)</f>
        <v>1</v>
      </c>
      <c r="S202" s="171">
        <f>IFERROR(VLOOKUP($K202,Jun!$H$5:$P$791,9,FALSE),0)</f>
        <v>1</v>
      </c>
      <c r="T202" s="171">
        <f>IFERROR(VLOOKUP($K202,Jul!$H$5:$P$791,9,FALSE),0)</f>
        <v>0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2</v>
      </c>
      <c r="R203" s="171">
        <f>IFERROR(VLOOKUP($K203,May!$H$5:$P$791,9,FALSE),0)</f>
        <v>3</v>
      </c>
      <c r="S203" s="171">
        <f>IFERROR(VLOOKUP($K203,Jun!$H$5:$P$791,9,FALSE),0)</f>
        <v>1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19</v>
      </c>
      <c r="Q204" s="171">
        <f>IFERROR(VLOOKUP($K204,Abr!$H$5:$P$791,9,FALSE),0)</f>
        <v>10</v>
      </c>
      <c r="R204" s="171">
        <f>IFERROR(VLOOKUP($K204,May!$H$5:$P$791,9,FALSE),0)</f>
        <v>14</v>
      </c>
      <c r="S204" s="171">
        <f>IFERROR(VLOOKUP($K204,Jun!$H$5:$P$791,9,FALSE),0)</f>
        <v>5</v>
      </c>
      <c r="T204" s="171">
        <f>IFERROR(VLOOKUP($K204,Jul!$H$5:$P$791,9,FALSE),0)</f>
        <v>0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6</v>
      </c>
      <c r="R205" s="171">
        <f>IFERROR(VLOOKUP($K205,May!$H$5:$P$791,9,FALSE),0)</f>
        <v>0</v>
      </c>
      <c r="S205" s="171">
        <f>IFERROR(VLOOKUP($K205,Jun!$H$5:$P$791,9,FALSE),0)</f>
        <v>2</v>
      </c>
      <c r="T205" s="171">
        <f>IFERROR(VLOOKUP($K205,Jul!$H$5:$P$791,9,FALSE),0)</f>
        <v>0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28</v>
      </c>
      <c r="O206" s="171">
        <f>IFERROR(VLOOKUP($K206,Feb!$H$5:$P$791,9,FALSE),0)</f>
        <v>26</v>
      </c>
      <c r="P206" s="171">
        <f>IFERROR(VLOOKUP($K206,Mar!$H$5:$P$791,9,FALSE),0)</f>
        <v>38</v>
      </c>
      <c r="Q206" s="171">
        <f>IFERROR(VLOOKUP($K206,Abr!$H$5:$P$791,9,FALSE),0)</f>
        <v>22</v>
      </c>
      <c r="R206" s="171">
        <f>IFERROR(VLOOKUP($K206,May!$H$5:$P$791,9,FALSE),0)</f>
        <v>35</v>
      </c>
      <c r="S206" s="171">
        <f>IFERROR(VLOOKUP($K206,Jun!$H$5:$P$791,9,FALSE),0)</f>
        <v>11</v>
      </c>
      <c r="T206" s="171">
        <f>IFERROR(VLOOKUP($K206,Jul!$H$5:$P$791,9,FALSE),0)</f>
        <v>0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28</v>
      </c>
      <c r="P207" s="171">
        <f>IFERROR(VLOOKUP($K207,Mar!$H$5:$P$791,9,FALSE),0)</f>
        <v>22</v>
      </c>
      <c r="Q207" s="171">
        <f>IFERROR(VLOOKUP($K207,Abr!$H$5:$P$791,9,FALSE),0)</f>
        <v>28</v>
      </c>
      <c r="R207" s="171">
        <f>IFERROR(VLOOKUP($K207,May!$H$5:$P$791,9,FALSE),0)</f>
        <v>12</v>
      </c>
      <c r="S207" s="171">
        <f>IFERROR(VLOOKUP($K207,Jun!$H$5:$P$791,9,FALSE),0)</f>
        <v>5</v>
      </c>
      <c r="T207" s="171">
        <f>IFERROR(VLOOKUP($K207,Jul!$H$5:$P$791,9,FALSE),0)</f>
        <v>0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2</v>
      </c>
      <c r="Q208" s="171">
        <f>IFERROR(VLOOKUP($K208,Abr!$H$5:$P$791,9,FALSE),0)</f>
        <v>7</v>
      </c>
      <c r="R208" s="171">
        <f>IFERROR(VLOOKUP($K208,May!$H$5:$P$791,9,FALSE),0)</f>
        <v>3</v>
      </c>
      <c r="S208" s="171">
        <f>IFERROR(VLOOKUP($K208,Jun!$H$5:$P$791,9,FALSE),0)</f>
        <v>0</v>
      </c>
      <c r="T208" s="171">
        <f>IFERROR(VLOOKUP($K208,Jul!$H$5:$P$791,9,FALSE),0)</f>
        <v>0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6</v>
      </c>
      <c r="R209" s="171">
        <f>IFERROR(VLOOKUP($K209,May!$H$5:$P$791,9,FALSE),0)</f>
        <v>13</v>
      </c>
      <c r="S209" s="171">
        <f>IFERROR(VLOOKUP($K209,Jun!$H$5:$P$791,9,FALSE),0)</f>
        <v>4</v>
      </c>
      <c r="T209" s="171">
        <f>IFERROR(VLOOKUP($K209,Jul!$H$5:$P$791,9,FALSE),0)</f>
        <v>0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4</v>
      </c>
      <c r="P210" s="171">
        <f>IFERROR(VLOOKUP($K210,Mar!$H$5:$P$791,9,FALSE),0)</f>
        <v>3</v>
      </c>
      <c r="Q210" s="171">
        <f>IFERROR(VLOOKUP($K210,Abr!$H$5:$P$791,9,FALSE),0)</f>
        <v>2</v>
      </c>
      <c r="R210" s="171">
        <f>IFERROR(VLOOKUP($K210,May!$H$5:$P$791,9,FALSE),0)</f>
        <v>2</v>
      </c>
      <c r="S210" s="171">
        <f>IFERROR(VLOOKUP($K210,Jun!$H$5:$P$791,9,FALSE),0)</f>
        <v>0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4</v>
      </c>
      <c r="S211" s="171">
        <f>IFERROR(VLOOKUP($K211,Jun!$H$5:$P$791,9,FALSE),0)</f>
        <v>0</v>
      </c>
      <c r="T211" s="171">
        <f>IFERROR(VLOOKUP($K211,Jul!$H$5:$P$791,9,FALSE),0)</f>
        <v>0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1</v>
      </c>
      <c r="Q213" s="171">
        <f>IFERROR(VLOOKUP($K213,Abr!$H$5:$P$791,9,FALSE),0)</f>
        <v>3</v>
      </c>
      <c r="R213" s="171">
        <f>IFERROR(VLOOKUP($K213,May!$H$5:$P$791,9,FALSE),0)</f>
        <v>1</v>
      </c>
      <c r="S213" s="171">
        <f>IFERROR(VLOOKUP($K213,Jun!$H$5:$P$791,9,FALSE),0)</f>
        <v>3</v>
      </c>
      <c r="T213" s="171">
        <f>IFERROR(VLOOKUP($K213,Jul!$H$5:$P$791,9,FALSE),0)</f>
        <v>0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4</v>
      </c>
      <c r="R214" s="171">
        <f>IFERROR(VLOOKUP($K214,May!$H$5:$P$791,9,FALSE),0)</f>
        <v>2</v>
      </c>
      <c r="S214" s="171">
        <f>IFERROR(VLOOKUP($K214,Jun!$H$5:$P$791,9,FALSE),0)</f>
        <v>0</v>
      </c>
      <c r="T214" s="171">
        <f>IFERROR(VLOOKUP($K214,Jul!$H$5:$P$791,9,FALSE),0)</f>
        <v>0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13</v>
      </c>
      <c r="Q215" s="171">
        <f>IFERROR(VLOOKUP($K215,Abr!$H$5:$P$791,9,FALSE),0)</f>
        <v>5</v>
      </c>
      <c r="R215" s="171">
        <f>IFERROR(VLOOKUP($K215,May!$H$5:$P$791,9,FALSE),0)</f>
        <v>3</v>
      </c>
      <c r="S215" s="171">
        <f>IFERROR(VLOOKUP($K215,Jun!$H$5:$P$791,9,FALSE),0)</f>
        <v>4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6</v>
      </c>
      <c r="P216" s="171">
        <f>IFERROR(VLOOKUP($K216,Mar!$H$5:$P$791,9,FALSE),0)</f>
        <v>2</v>
      </c>
      <c r="Q216" s="171">
        <f>IFERROR(VLOOKUP($K216,Abr!$H$5:$P$791,9,FALSE),0)</f>
        <v>3</v>
      </c>
      <c r="R216" s="171">
        <f>IFERROR(VLOOKUP($K216,May!$H$5:$P$791,9,FALSE),0)</f>
        <v>5</v>
      </c>
      <c r="S216" s="171">
        <f>IFERROR(VLOOKUP($K216,Jun!$H$5:$P$791,9,FALSE),0)</f>
        <v>2</v>
      </c>
      <c r="T216" s="171">
        <f>IFERROR(VLOOKUP($K216,Jul!$H$5:$P$791,9,FALSE),0)</f>
        <v>0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12</v>
      </c>
      <c r="O217" s="171">
        <f>IFERROR(VLOOKUP($K217,Feb!$H$5:$P$791,9,FALSE),0)</f>
        <v>13</v>
      </c>
      <c r="P217" s="171">
        <f>IFERROR(VLOOKUP($K217,Mar!$H$5:$P$791,9,FALSE),0)</f>
        <v>19</v>
      </c>
      <c r="Q217" s="171">
        <f>IFERROR(VLOOKUP($K217,Abr!$H$5:$P$791,9,FALSE),0)</f>
        <v>9</v>
      </c>
      <c r="R217" s="171">
        <f>IFERROR(VLOOKUP($K217,May!$H$5:$P$791,9,FALSE),0)</f>
        <v>19</v>
      </c>
      <c r="S217" s="171">
        <f>IFERROR(VLOOKUP($K217,Jun!$H$5:$P$791,9,FALSE),0)</f>
        <v>7</v>
      </c>
      <c r="T217" s="171">
        <f>IFERROR(VLOOKUP($K217,Jul!$H$5:$P$791,9,FALSE),0)</f>
        <v>0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1</v>
      </c>
      <c r="R218" s="171">
        <f>IFERROR(VLOOKUP($K218,May!$H$5:$P$791,9,FALSE),0)</f>
        <v>1</v>
      </c>
      <c r="S218" s="171">
        <f>IFERROR(VLOOKUP($K218,Jun!$H$5:$P$791,9,FALSE),0)</f>
        <v>0</v>
      </c>
      <c r="T218" s="171">
        <f>IFERROR(VLOOKUP($K218,Jul!$H$5:$P$791,9,FALSE),0)</f>
        <v>0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39</v>
      </c>
      <c r="O219" s="171">
        <f>IFERROR(VLOOKUP($K219,Feb!$H$5:$P$791,9,FALSE),0)</f>
        <v>43</v>
      </c>
      <c r="P219" s="171">
        <f>IFERROR(VLOOKUP($K219,Mar!$H$5:$P$791,9,FALSE),0)</f>
        <v>42</v>
      </c>
      <c r="Q219" s="171">
        <f>IFERROR(VLOOKUP($K219,Abr!$H$5:$P$791,9,FALSE),0)</f>
        <v>46</v>
      </c>
      <c r="R219" s="171">
        <f>IFERROR(VLOOKUP($K219,May!$H$5:$P$791,9,FALSE),0)</f>
        <v>40</v>
      </c>
      <c r="S219" s="171">
        <f>IFERROR(VLOOKUP($K219,Jun!$H$5:$P$791,9,FALSE),0)</f>
        <v>20</v>
      </c>
      <c r="T219" s="171">
        <f>IFERROR(VLOOKUP($K219,Jul!$H$5:$P$791,9,FALSE),0)</f>
        <v>0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4</v>
      </c>
      <c r="R220" s="171">
        <f>IFERROR(VLOOKUP($K220,May!$H$5:$P$791,9,FALSE),0)</f>
        <v>0</v>
      </c>
      <c r="S220" s="171">
        <f>IFERROR(VLOOKUP($K220,Jun!$H$5:$P$791,9,FALSE),0)</f>
        <v>3</v>
      </c>
      <c r="T220" s="171">
        <f>IFERROR(VLOOKUP($K220,Jul!$H$5:$P$791,9,FALSE),0)</f>
        <v>0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3</v>
      </c>
      <c r="Q221" s="171">
        <f>IFERROR(VLOOKUP($K221,Abr!$H$5:$P$791,9,FALSE),0)</f>
        <v>1</v>
      </c>
      <c r="R221" s="171">
        <f>IFERROR(VLOOKUP($K221,May!$H$5:$P$791,9,FALSE),0)</f>
        <v>2</v>
      </c>
      <c r="S221" s="171">
        <f>IFERROR(VLOOKUP($K221,Jun!$H$5:$P$791,9,FALSE),0)</f>
        <v>1</v>
      </c>
      <c r="T221" s="171">
        <f>IFERROR(VLOOKUP($K221,Jul!$H$5:$P$791,9,FALSE),0)</f>
        <v>0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1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0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48</v>
      </c>
      <c r="O223" s="171">
        <f>IFERROR(VLOOKUP($K223,Feb!$H$5:$P$791,9,FALSE),0)</f>
        <v>56</v>
      </c>
      <c r="P223" s="171">
        <f>IFERROR(VLOOKUP($K223,Mar!$H$5:$P$791,9,FALSE),0)</f>
        <v>65</v>
      </c>
      <c r="Q223" s="171">
        <f>IFERROR(VLOOKUP($K223,Abr!$H$5:$P$791,9,FALSE),0)</f>
        <v>79</v>
      </c>
      <c r="R223" s="171">
        <f>IFERROR(VLOOKUP($K223,May!$H$5:$P$791,9,FALSE),0)</f>
        <v>89</v>
      </c>
      <c r="S223" s="171">
        <f>IFERROR(VLOOKUP($K223,Jun!$H$5:$P$791,9,FALSE),0)</f>
        <v>32</v>
      </c>
      <c r="T223" s="171">
        <f>IFERROR(VLOOKUP($K223,Jul!$H$5:$P$791,9,FALSE),0)</f>
        <v>0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7</v>
      </c>
      <c r="Q224" s="171">
        <f>IFERROR(VLOOKUP($K224,Abr!$H$5:$P$791,9,FALSE),0)</f>
        <v>2</v>
      </c>
      <c r="R224" s="171">
        <f>IFERROR(VLOOKUP($K224,May!$H$5:$P$791,9,FALSE),0)</f>
        <v>5</v>
      </c>
      <c r="S224" s="171">
        <f>IFERROR(VLOOKUP($K224,Jun!$H$5:$P$791,9,FALSE),0)</f>
        <v>0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2</v>
      </c>
      <c r="R225" s="171">
        <f>IFERROR(VLOOKUP($K225,May!$H$5:$P$791,9,FALSE),0)</f>
        <v>6</v>
      </c>
      <c r="S225" s="171">
        <f>IFERROR(VLOOKUP($K225,Jun!$H$5:$P$791,9,FALSE),0)</f>
        <v>4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1</v>
      </c>
      <c r="R226" s="171">
        <f>IFERROR(VLOOKUP($K226,May!$H$5:$P$791,9,FALSE),0)</f>
        <v>3</v>
      </c>
      <c r="S226" s="171">
        <f>IFERROR(VLOOKUP($K226,Jun!$H$5:$P$791,9,FALSE),0)</f>
        <v>1</v>
      </c>
      <c r="T226" s="171">
        <f>IFERROR(VLOOKUP($K226,Jul!$H$5:$P$791,9,FALSE),0)</f>
        <v>0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3</v>
      </c>
      <c r="O227" s="171">
        <f>IFERROR(VLOOKUP($K227,Feb!$H$5:$P$791,9,FALSE),0)</f>
        <v>6</v>
      </c>
      <c r="P227" s="171">
        <f>IFERROR(VLOOKUP($K227,Mar!$H$5:$P$791,9,FALSE),0)</f>
        <v>3</v>
      </c>
      <c r="Q227" s="171">
        <f>IFERROR(VLOOKUP($K227,Abr!$H$5:$P$791,9,FALSE),0)</f>
        <v>5</v>
      </c>
      <c r="R227" s="171">
        <f>IFERROR(VLOOKUP($K227,May!$H$5:$P$791,9,FALSE),0)</f>
        <v>6</v>
      </c>
      <c r="S227" s="171">
        <f>IFERROR(VLOOKUP($K227,Jun!$H$5:$P$791,9,FALSE),0)</f>
        <v>1</v>
      </c>
      <c r="T227" s="171">
        <f>IFERROR(VLOOKUP($K227,Jul!$H$5:$P$791,9,FALSE),0)</f>
        <v>0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3</v>
      </c>
      <c r="Q228" s="171">
        <f>IFERROR(VLOOKUP($K228,Abr!$H$5:$P$791,9,FALSE),0)</f>
        <v>2</v>
      </c>
      <c r="R228" s="171">
        <f>IFERROR(VLOOKUP($K228,May!$H$5:$P$791,9,FALSE),0)</f>
        <v>3</v>
      </c>
      <c r="S228" s="171">
        <f>IFERROR(VLOOKUP($K228,Jun!$H$5:$P$791,9,FALSE),0)</f>
        <v>0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92</v>
      </c>
      <c r="O229" s="171">
        <f>IFERROR(VLOOKUP($K229,Feb!$H$5:$P$791,9,FALSE),0)</f>
        <v>77</v>
      </c>
      <c r="P229" s="171">
        <f>IFERROR(VLOOKUP($K229,Mar!$H$5:$P$791,9,FALSE),0)</f>
        <v>71</v>
      </c>
      <c r="Q229" s="171">
        <f>IFERROR(VLOOKUP($K229,Abr!$H$5:$P$791,9,FALSE),0)</f>
        <v>60</v>
      </c>
      <c r="R229" s="171">
        <f>IFERROR(VLOOKUP($K229,May!$H$5:$P$791,9,FALSE),0)</f>
        <v>81</v>
      </c>
      <c r="S229" s="171">
        <f>IFERROR(VLOOKUP($K229,Jun!$H$5:$P$791,9,FALSE),0)</f>
        <v>50</v>
      </c>
      <c r="T229" s="171">
        <f>IFERROR(VLOOKUP($K229,Jul!$H$5:$P$791,9,FALSE),0)</f>
        <v>0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21</v>
      </c>
      <c r="Q230" s="171">
        <f>IFERROR(VLOOKUP($K230,Abr!$H$5:$P$791,9,FALSE),0)</f>
        <v>8</v>
      </c>
      <c r="R230" s="171">
        <f>IFERROR(VLOOKUP($K230,May!$H$5:$P$791,9,FALSE),0)</f>
        <v>0</v>
      </c>
      <c r="S230" s="171">
        <f>IFERROR(VLOOKUP($K230,Jun!$H$5:$P$791,9,FALSE),0)</f>
        <v>0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11</v>
      </c>
      <c r="Q231" s="171">
        <f>IFERROR(VLOOKUP($K231,Abr!$H$5:$P$791,9,FALSE),0)</f>
        <v>11</v>
      </c>
      <c r="R231" s="171">
        <f>IFERROR(VLOOKUP($K231,May!$H$5:$P$791,9,FALSE),0)</f>
        <v>16</v>
      </c>
      <c r="S231" s="171">
        <f>IFERROR(VLOOKUP($K231,Jun!$H$5:$P$791,9,FALSE),0)</f>
        <v>0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9</v>
      </c>
      <c r="P232" s="171">
        <f>IFERROR(VLOOKUP($K232,Mar!$H$5:$P$791,9,FALSE),0)</f>
        <v>15</v>
      </c>
      <c r="Q232" s="171">
        <f>IFERROR(VLOOKUP($K232,Abr!$H$5:$P$791,9,FALSE),0)</f>
        <v>13</v>
      </c>
      <c r="R232" s="171">
        <f>IFERROR(VLOOKUP($K232,May!$H$5:$P$791,9,FALSE),0)</f>
        <v>17</v>
      </c>
      <c r="S232" s="171">
        <f>IFERROR(VLOOKUP($K232,Jun!$H$5:$P$791,9,FALSE),0)</f>
        <v>0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5</v>
      </c>
      <c r="Q233" s="171">
        <f>IFERROR(VLOOKUP($K233,Abr!$H$5:$P$791,9,FALSE),0)</f>
        <v>6</v>
      </c>
      <c r="R233" s="171">
        <f>IFERROR(VLOOKUP($K233,May!$H$5:$P$791,9,FALSE),0)</f>
        <v>2</v>
      </c>
      <c r="S233" s="171">
        <f>IFERROR(VLOOKUP($K233,Jun!$H$5:$P$791,9,FALSE),0)</f>
        <v>0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19</v>
      </c>
      <c r="Q234" s="171">
        <f>IFERROR(VLOOKUP($K234,Abr!$H$5:$P$791,9,FALSE),0)</f>
        <v>32</v>
      </c>
      <c r="R234" s="171">
        <f>IFERROR(VLOOKUP($K234,May!$H$5:$P$791,9,FALSE),0)</f>
        <v>19</v>
      </c>
      <c r="S234" s="171">
        <f>IFERROR(VLOOKUP($K234,Jun!$H$5:$P$791,9,FALSE),0)</f>
        <v>1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14</v>
      </c>
      <c r="Q235" s="171">
        <f>IFERROR(VLOOKUP($K235,Abr!$H$5:$P$791,9,FALSE),0)</f>
        <v>17</v>
      </c>
      <c r="R235" s="171">
        <f>IFERROR(VLOOKUP($K235,May!$H$5:$P$791,9,FALSE),0)</f>
        <v>13</v>
      </c>
      <c r="S235" s="171">
        <f>IFERROR(VLOOKUP($K235,Jun!$H$5:$P$791,9,FALSE),0)</f>
        <v>0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28</v>
      </c>
      <c r="P236" s="171">
        <f>IFERROR(VLOOKUP($K236,Mar!$H$5:$P$791,9,FALSE),0)</f>
        <v>27</v>
      </c>
      <c r="Q236" s="171">
        <f>IFERROR(VLOOKUP($K236,Abr!$H$5:$P$791,9,FALSE),0)</f>
        <v>13</v>
      </c>
      <c r="R236" s="171">
        <f>IFERROR(VLOOKUP($K236,May!$H$5:$P$791,9,FALSE),0)</f>
        <v>14</v>
      </c>
      <c r="S236" s="171">
        <f>IFERROR(VLOOKUP($K236,Jun!$H$5:$P$791,9,FALSE),0)</f>
        <v>3</v>
      </c>
      <c r="T236" s="171">
        <f>IFERROR(VLOOKUP($K236,Jul!$H$5:$P$791,9,FALSE),0)</f>
        <v>0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13</v>
      </c>
      <c r="O237" s="171">
        <f>IFERROR(VLOOKUP($K237,Feb!$H$5:$P$791,9,FALSE),0)</f>
        <v>17</v>
      </c>
      <c r="P237" s="171">
        <f>IFERROR(VLOOKUP($K237,Mar!$H$5:$P$791,9,FALSE),0)</f>
        <v>14</v>
      </c>
      <c r="Q237" s="171">
        <f>IFERROR(VLOOKUP($K237,Abr!$H$5:$P$791,9,FALSE),0)</f>
        <v>15</v>
      </c>
      <c r="R237" s="171">
        <f>IFERROR(VLOOKUP($K237,May!$H$5:$P$791,9,FALSE),0)</f>
        <v>8</v>
      </c>
      <c r="S237" s="171">
        <f>IFERROR(VLOOKUP($K237,Jun!$H$5:$P$791,9,FALSE),0)</f>
        <v>2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13</v>
      </c>
      <c r="Q238" s="171">
        <f>IFERROR(VLOOKUP($K238,Abr!$H$5:$P$791,9,FALSE),0)</f>
        <v>8</v>
      </c>
      <c r="R238" s="171">
        <f>IFERROR(VLOOKUP($K238,May!$H$5:$P$791,9,FALSE),0)</f>
        <v>1</v>
      </c>
      <c r="S238" s="171">
        <f>IFERROR(VLOOKUP($K238,Jun!$H$5:$P$791,9,FALSE),0)</f>
        <v>0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5</v>
      </c>
      <c r="R239" s="171">
        <f>IFERROR(VLOOKUP($K239,May!$H$5:$P$791,9,FALSE),0)</f>
        <v>4</v>
      </c>
      <c r="S239" s="171">
        <f>IFERROR(VLOOKUP($K239,Jun!$H$5:$P$791,9,FALSE),0)</f>
        <v>0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35</v>
      </c>
      <c r="P240" s="171">
        <f>IFERROR(VLOOKUP($K240,Mar!$H$5:$P$791,9,FALSE),0)</f>
        <v>53</v>
      </c>
      <c r="Q240" s="171">
        <f>IFERROR(VLOOKUP($K240,Abr!$H$5:$P$791,9,FALSE),0)</f>
        <v>36</v>
      </c>
      <c r="R240" s="171">
        <f>IFERROR(VLOOKUP($K240,May!$H$5:$P$791,9,FALSE),0)</f>
        <v>27</v>
      </c>
      <c r="S240" s="171">
        <f>IFERROR(VLOOKUP($K240,Jun!$H$5:$P$791,9,FALSE),0)</f>
        <v>0</v>
      </c>
      <c r="T240" s="171">
        <f>IFERROR(VLOOKUP($K240,Jul!$H$5:$P$791,9,FALSE),0)</f>
        <v>0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2</v>
      </c>
      <c r="P241" s="171">
        <f>IFERROR(VLOOKUP($K241,Mar!$H$5:$P$791,9,FALSE),0)</f>
        <v>5</v>
      </c>
      <c r="Q241" s="171">
        <f>IFERROR(VLOOKUP($K241,Abr!$H$5:$P$791,9,FALSE),0)</f>
        <v>3</v>
      </c>
      <c r="R241" s="171">
        <f>IFERROR(VLOOKUP($K241,May!$H$5:$P$791,9,FALSE),0)</f>
        <v>2</v>
      </c>
      <c r="S241" s="171">
        <f>IFERROR(VLOOKUP($K241,Jun!$H$5:$P$791,9,FALSE),0)</f>
        <v>0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6</v>
      </c>
      <c r="Q242" s="171">
        <f>IFERROR(VLOOKUP($K242,Abr!$H$5:$P$791,9,FALSE),0)</f>
        <v>6</v>
      </c>
      <c r="R242" s="171">
        <f>IFERROR(VLOOKUP($K242,May!$H$5:$P$791,9,FALSE),0)</f>
        <v>6</v>
      </c>
      <c r="S242" s="171">
        <f>IFERROR(VLOOKUP($K242,Jun!$H$5:$P$791,9,FALSE),0)</f>
        <v>0</v>
      </c>
      <c r="T242" s="171">
        <f>IFERROR(VLOOKUP($K242,Jul!$H$5:$P$791,9,FALSE),0)</f>
        <v>0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22</v>
      </c>
      <c r="O243" s="171">
        <f>IFERROR(VLOOKUP($K243,Feb!$H$5:$P$791,9,FALSE),0)</f>
        <v>12</v>
      </c>
      <c r="P243" s="171">
        <f>IFERROR(VLOOKUP($K243,Mar!$H$5:$P$791,9,FALSE),0)</f>
        <v>9</v>
      </c>
      <c r="Q243" s="171">
        <f>IFERROR(VLOOKUP($K243,Abr!$H$5:$P$791,9,FALSE),0)</f>
        <v>2</v>
      </c>
      <c r="R243" s="171">
        <f>IFERROR(VLOOKUP($K243,May!$H$5:$P$791,9,FALSE),0)</f>
        <v>6</v>
      </c>
      <c r="S243" s="171">
        <f>IFERROR(VLOOKUP($K243,Jun!$H$5:$P$791,9,FALSE),0)</f>
        <v>0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11</v>
      </c>
      <c r="O244" s="171">
        <f>IFERROR(VLOOKUP($K244,Feb!$H$5:$P$791,9,FALSE),0)</f>
        <v>6</v>
      </c>
      <c r="P244" s="171">
        <f>IFERROR(VLOOKUP($K244,Mar!$H$5:$P$791,9,FALSE),0)</f>
        <v>13</v>
      </c>
      <c r="Q244" s="171">
        <f>IFERROR(VLOOKUP($K244,Abr!$H$5:$P$791,9,FALSE),0)</f>
        <v>11</v>
      </c>
      <c r="R244" s="171">
        <f>IFERROR(VLOOKUP($K244,May!$H$5:$P$791,9,FALSE),0)</f>
        <v>6</v>
      </c>
      <c r="S244" s="171">
        <f>IFERROR(VLOOKUP($K244,Jun!$H$5:$P$791,9,FALSE),0)</f>
        <v>0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8</v>
      </c>
      <c r="P245" s="171">
        <f>IFERROR(VLOOKUP($K245,Mar!$H$5:$P$791,9,FALSE),0)</f>
        <v>10</v>
      </c>
      <c r="Q245" s="171">
        <f>IFERROR(VLOOKUP($K245,Abr!$H$5:$P$791,9,FALSE),0)</f>
        <v>11</v>
      </c>
      <c r="R245" s="171">
        <f>IFERROR(VLOOKUP($K245,May!$H$5:$P$791,9,FALSE),0)</f>
        <v>7</v>
      </c>
      <c r="S245" s="171">
        <f>IFERROR(VLOOKUP($K245,Jun!$H$5:$P$791,9,FALSE),0)</f>
        <v>2</v>
      </c>
      <c r="T245" s="171">
        <f>IFERROR(VLOOKUP($K245,Jul!$H$5:$P$791,9,FALSE),0)</f>
        <v>0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10</v>
      </c>
      <c r="P246" s="171">
        <f>IFERROR(VLOOKUP($K246,Mar!$H$5:$P$791,9,FALSE),0)</f>
        <v>8</v>
      </c>
      <c r="Q246" s="171">
        <f>IFERROR(VLOOKUP($K246,Abr!$H$5:$P$791,9,FALSE),0)</f>
        <v>9</v>
      </c>
      <c r="R246" s="171">
        <f>IFERROR(VLOOKUP($K246,May!$H$5:$P$791,9,FALSE),0)</f>
        <v>7</v>
      </c>
      <c r="S246" s="171">
        <f>IFERROR(VLOOKUP($K246,Jun!$H$5:$P$791,9,FALSE),0)</f>
        <v>3</v>
      </c>
      <c r="T246" s="171">
        <f>IFERROR(VLOOKUP($K246,Jul!$H$5:$P$791,9,FALSE),0)</f>
        <v>0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1</v>
      </c>
      <c r="P247" s="171">
        <f>IFERROR(VLOOKUP($K247,Mar!$H$5:$P$791,9,FALSE),0)</f>
        <v>2</v>
      </c>
      <c r="Q247" s="171">
        <f>IFERROR(VLOOKUP($K247,Abr!$H$5:$P$791,9,FALSE),0)</f>
        <v>0</v>
      </c>
      <c r="R247" s="171">
        <f>IFERROR(VLOOKUP($K247,May!$H$5:$P$791,9,FALSE),0)</f>
        <v>0</v>
      </c>
      <c r="S247" s="171">
        <f>IFERROR(VLOOKUP($K247,Jun!$H$5:$P$791,9,FALSE),0)</f>
        <v>0</v>
      </c>
      <c r="T247" s="171">
        <f>IFERROR(VLOOKUP($K247,Jul!$H$5:$P$791,9,FALSE),0)</f>
        <v>0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14</v>
      </c>
      <c r="P248" s="171">
        <f>IFERROR(VLOOKUP($K248,Mar!$H$5:$P$791,9,FALSE),0)</f>
        <v>2</v>
      </c>
      <c r="Q248" s="171">
        <f>IFERROR(VLOOKUP($K248,Abr!$H$5:$P$791,9,FALSE),0)</f>
        <v>4</v>
      </c>
      <c r="R248" s="171">
        <f>IFERROR(VLOOKUP($K248,May!$H$5:$P$791,9,FALSE),0)</f>
        <v>6</v>
      </c>
      <c r="S248" s="171">
        <f>IFERROR(VLOOKUP($K248,Jun!$H$5:$P$791,9,FALSE),0)</f>
        <v>0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7</v>
      </c>
      <c r="P249" s="171">
        <f>IFERROR(VLOOKUP($K249,Mar!$H$5:$P$791,9,FALSE),0)</f>
        <v>4</v>
      </c>
      <c r="Q249" s="171">
        <f>IFERROR(VLOOKUP($K249,Abr!$H$5:$P$791,9,FALSE),0)</f>
        <v>2</v>
      </c>
      <c r="R249" s="171">
        <f>IFERROR(VLOOKUP($K249,May!$H$5:$P$791,9,FALSE),0)</f>
        <v>5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2</v>
      </c>
      <c r="Q250" s="171">
        <f>IFERROR(VLOOKUP($K250,Abr!$H$5:$P$791,9,FALSE),0)</f>
        <v>0</v>
      </c>
      <c r="R250" s="171">
        <f>IFERROR(VLOOKUP($K250,May!$H$5:$P$791,9,FALSE),0)</f>
        <v>2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2</v>
      </c>
      <c r="Q251" s="171">
        <f>IFERROR(VLOOKUP($K251,Abr!$H$5:$P$791,9,FALSE),0)</f>
        <v>2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19</v>
      </c>
      <c r="P252" s="171">
        <f>IFERROR(VLOOKUP($K252,Mar!$H$5:$P$791,9,FALSE),0)</f>
        <v>29</v>
      </c>
      <c r="Q252" s="171">
        <f>IFERROR(VLOOKUP($K252,Abr!$H$5:$P$791,9,FALSE),0)</f>
        <v>6</v>
      </c>
      <c r="R252" s="171">
        <f>IFERROR(VLOOKUP($K252,May!$H$5:$P$791,9,FALSE),0)</f>
        <v>2</v>
      </c>
      <c r="S252" s="171">
        <f>IFERROR(VLOOKUP($K252,Jun!$H$5:$P$791,9,FALSE),0)</f>
        <v>13</v>
      </c>
      <c r="T252" s="171">
        <f>IFERROR(VLOOKUP($K252,Jul!$H$5:$P$791,9,FALSE),0)</f>
        <v>0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4</v>
      </c>
      <c r="P253" s="171">
        <f>IFERROR(VLOOKUP($K253,Mar!$H$5:$P$791,9,FALSE),0)</f>
        <v>17</v>
      </c>
      <c r="Q253" s="171">
        <f>IFERROR(VLOOKUP($K253,Abr!$H$5:$P$791,9,FALSE),0)</f>
        <v>3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24</v>
      </c>
      <c r="P254" s="171">
        <f>IFERROR(VLOOKUP($K254,Mar!$H$5:$P$791,9,FALSE),0)</f>
        <v>25</v>
      </c>
      <c r="Q254" s="171">
        <f>IFERROR(VLOOKUP($K254,Abr!$H$5:$P$791,9,FALSE),0)</f>
        <v>13</v>
      </c>
      <c r="R254" s="171">
        <f>IFERROR(VLOOKUP($K254,May!$H$5:$P$791,9,FALSE),0)</f>
        <v>8</v>
      </c>
      <c r="S254" s="171">
        <f>IFERROR(VLOOKUP($K254,Jun!$H$5:$P$791,9,FALSE),0)</f>
        <v>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8</v>
      </c>
      <c r="Q255" s="171">
        <f>IFERROR(VLOOKUP($K255,Abr!$H$5:$P$791,9,FALSE),0)</f>
        <v>0</v>
      </c>
      <c r="R255" s="171">
        <f>IFERROR(VLOOKUP($K255,May!$H$5:$P$791,9,FALSE),0)</f>
        <v>3</v>
      </c>
      <c r="S255" s="171">
        <f>IFERROR(VLOOKUP($K255,Jun!$H$5:$P$791,9,FALSE),0)</f>
        <v>0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7</v>
      </c>
      <c r="O256" s="171">
        <f>IFERROR(VLOOKUP($K256,Feb!$H$5:$P$791,9,FALSE),0)</f>
        <v>8</v>
      </c>
      <c r="P256" s="171">
        <f>IFERROR(VLOOKUP($K256,Mar!$H$5:$P$791,9,FALSE),0)</f>
        <v>17</v>
      </c>
      <c r="Q256" s="171">
        <f>IFERROR(VLOOKUP($K256,Abr!$H$5:$P$791,9,FALSE),0)</f>
        <v>15</v>
      </c>
      <c r="R256" s="171">
        <f>IFERROR(VLOOKUP($K256,May!$H$5:$P$791,9,FALSE),0)</f>
        <v>9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5</v>
      </c>
      <c r="Q257" s="171">
        <f>IFERROR(VLOOKUP($K257,Abr!$H$5:$P$791,9,FALSE),0)</f>
        <v>0</v>
      </c>
      <c r="R257" s="171">
        <f>IFERROR(VLOOKUP($K257,May!$H$5:$P$791,9,FALSE),0)</f>
        <v>3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9</v>
      </c>
      <c r="Q258" s="171">
        <f>IFERROR(VLOOKUP($K258,Abr!$H$5:$P$791,9,FALSE),0)</f>
        <v>6</v>
      </c>
      <c r="R258" s="171">
        <f>IFERROR(VLOOKUP($K258,May!$H$5:$P$791,9,FALSE),0)</f>
        <v>10</v>
      </c>
      <c r="S258" s="171">
        <f>IFERROR(VLOOKUP($K258,Jun!$H$5:$P$791,9,FALSE),0)</f>
        <v>2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15</v>
      </c>
      <c r="P259" s="171">
        <f>IFERROR(VLOOKUP($K259,Mar!$H$5:$P$791,9,FALSE),0)</f>
        <v>10</v>
      </c>
      <c r="Q259" s="171">
        <f>IFERROR(VLOOKUP($K259,Abr!$H$5:$P$791,9,FALSE),0)</f>
        <v>10</v>
      </c>
      <c r="R259" s="171">
        <f>IFERROR(VLOOKUP($K259,May!$H$5:$P$791,9,FALSE),0)</f>
        <v>4</v>
      </c>
      <c r="S259" s="171">
        <f>IFERROR(VLOOKUP($K259,Jun!$H$5:$P$791,9,FALSE),0)</f>
        <v>0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7</v>
      </c>
      <c r="P260" s="171">
        <f>IFERROR(VLOOKUP($K260,Mar!$H$5:$P$791,9,FALSE),0)</f>
        <v>10</v>
      </c>
      <c r="Q260" s="171">
        <f>IFERROR(VLOOKUP($K260,Abr!$H$5:$P$791,9,FALSE),0)</f>
        <v>10</v>
      </c>
      <c r="R260" s="171">
        <f>IFERROR(VLOOKUP($K260,May!$H$5:$P$791,9,FALSE),0)</f>
        <v>5</v>
      </c>
      <c r="S260" s="171">
        <f>IFERROR(VLOOKUP($K260,Jun!$H$5:$P$791,9,FALSE),0)</f>
        <v>1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2</v>
      </c>
      <c r="Q261" s="171">
        <f>IFERROR(VLOOKUP($K261,Abr!$H$5:$P$791,9,FALSE),0)</f>
        <v>0</v>
      </c>
      <c r="R261" s="171">
        <f>IFERROR(VLOOKUP($K261,May!$H$5:$P$791,9,FALSE),0)</f>
        <v>0</v>
      </c>
      <c r="S261" s="171">
        <f>IFERROR(VLOOKUP($K261,Jun!$H$5:$P$791,9,FALSE),0)</f>
        <v>0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23</v>
      </c>
      <c r="Q262" s="171">
        <f>IFERROR(VLOOKUP($K262,Abr!$H$5:$P$791,9,FALSE),0)</f>
        <v>18</v>
      </c>
      <c r="R262" s="171">
        <f>IFERROR(VLOOKUP($K262,May!$H$5:$P$791,9,FALSE),0)</f>
        <v>14</v>
      </c>
      <c r="S262" s="171">
        <f>IFERROR(VLOOKUP($K262,Jun!$H$5:$P$791,9,FALSE),0)</f>
        <v>8</v>
      </c>
      <c r="T262" s="171">
        <f>IFERROR(VLOOKUP($K262,Jul!$H$5:$P$791,9,FALSE),0)</f>
        <v>0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5</v>
      </c>
      <c r="O263" s="171">
        <f>IFERROR(VLOOKUP($K263,Feb!$H$5:$P$791,9,FALSE),0)</f>
        <v>5</v>
      </c>
      <c r="P263" s="171">
        <f>IFERROR(VLOOKUP($K263,Mar!$H$5:$P$791,9,FALSE),0)</f>
        <v>5</v>
      </c>
      <c r="Q263" s="171">
        <f>IFERROR(VLOOKUP($K263,Abr!$H$5:$P$791,9,FALSE),0)</f>
        <v>3</v>
      </c>
      <c r="R263" s="171">
        <f>IFERROR(VLOOKUP($K263,May!$H$5:$P$791,9,FALSE),0)</f>
        <v>1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4</v>
      </c>
      <c r="R264" s="171">
        <f>IFERROR(VLOOKUP($K264,May!$H$5:$P$791,9,FALSE),0)</f>
        <v>1</v>
      </c>
      <c r="S264" s="171">
        <f>IFERROR(VLOOKUP($K264,Jun!$H$5:$P$791,9,FALSE),0)</f>
        <v>2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23</v>
      </c>
      <c r="P265" s="171">
        <f>IFERROR(VLOOKUP($K265,Mar!$H$5:$P$791,9,FALSE),0)</f>
        <v>46</v>
      </c>
      <c r="Q265" s="171">
        <f>IFERROR(VLOOKUP($K265,Abr!$H$5:$P$791,9,FALSE),0)</f>
        <v>30</v>
      </c>
      <c r="R265" s="171">
        <f>IFERROR(VLOOKUP($K265,May!$H$5:$P$791,9,FALSE),0)</f>
        <v>17</v>
      </c>
      <c r="S265" s="171">
        <f>IFERROR(VLOOKUP($K265,Jun!$H$5:$P$791,9,FALSE),0)</f>
        <v>14</v>
      </c>
      <c r="T265" s="171">
        <f>IFERROR(VLOOKUP($K265,Jul!$H$5:$P$791,9,FALSE),0)</f>
        <v>0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9</v>
      </c>
      <c r="O266" s="171">
        <f>IFERROR(VLOOKUP($K266,Feb!$H$5:$P$791,9,FALSE),0)</f>
        <v>5</v>
      </c>
      <c r="P266" s="171">
        <f>IFERROR(VLOOKUP($K266,Mar!$H$5:$P$791,9,FALSE),0)</f>
        <v>2</v>
      </c>
      <c r="Q266" s="171">
        <f>IFERROR(VLOOKUP($K266,Abr!$H$5:$P$791,9,FALSE),0)</f>
        <v>2</v>
      </c>
      <c r="R266" s="171">
        <f>IFERROR(VLOOKUP($K266,May!$H$5:$P$791,9,FALSE),0)</f>
        <v>1</v>
      </c>
      <c r="S266" s="171">
        <f>IFERROR(VLOOKUP($K266,Jun!$H$5:$P$791,9,FALSE),0)</f>
        <v>0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2</v>
      </c>
      <c r="P267" s="171">
        <f>IFERROR(VLOOKUP($K267,Mar!$H$5:$P$791,9,FALSE),0)</f>
        <v>2</v>
      </c>
      <c r="Q267" s="171">
        <f>IFERROR(VLOOKUP($K267,Abr!$H$5:$P$791,9,FALSE),0)</f>
        <v>1</v>
      </c>
      <c r="R267" s="171">
        <f>IFERROR(VLOOKUP($K267,May!$H$5:$P$791,9,FALSE),0)</f>
        <v>3</v>
      </c>
      <c r="S267" s="171">
        <f>IFERROR(VLOOKUP($K267,Jun!$H$5:$P$791,9,FALSE),0)</f>
        <v>1</v>
      </c>
      <c r="T267" s="171">
        <f>IFERROR(VLOOKUP($K267,Jul!$H$5:$P$791,9,FALSE),0)</f>
        <v>0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18</v>
      </c>
      <c r="O268" s="171">
        <f>IFERROR(VLOOKUP($K268,Feb!$H$5:$P$791,9,FALSE),0)</f>
        <v>24</v>
      </c>
      <c r="P268" s="171">
        <f>IFERROR(VLOOKUP($K268,Mar!$H$5:$P$791,9,FALSE),0)</f>
        <v>37</v>
      </c>
      <c r="Q268" s="171">
        <f>IFERROR(VLOOKUP($K268,Abr!$H$5:$P$791,9,FALSE),0)</f>
        <v>31</v>
      </c>
      <c r="R268" s="171">
        <f>IFERROR(VLOOKUP($K268,May!$H$5:$P$791,9,FALSE),0)</f>
        <v>22</v>
      </c>
      <c r="S268" s="171">
        <f>IFERROR(VLOOKUP($K268,Jun!$H$5:$P$791,9,FALSE),0)</f>
        <v>23</v>
      </c>
      <c r="T268" s="171">
        <f>IFERROR(VLOOKUP($K268,Jul!$H$5:$P$791,9,FALSE),0)</f>
        <v>0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3</v>
      </c>
      <c r="R269" s="171">
        <f>IFERROR(VLOOKUP($K269,May!$H$5:$P$791,9,FALSE),0)</f>
        <v>3</v>
      </c>
      <c r="S269" s="171">
        <f>IFERROR(VLOOKUP($K269,Jun!$H$5:$P$791,9,FALSE),0)</f>
        <v>2</v>
      </c>
      <c r="T269" s="171">
        <f>IFERROR(VLOOKUP($K269,Jul!$H$5:$P$791,9,FALSE),0)</f>
        <v>0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1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4</v>
      </c>
      <c r="Q274" s="171">
        <f>IFERROR(VLOOKUP($K274,Abr!$H$5:$P$791,9,FALSE),0)</f>
        <v>3</v>
      </c>
      <c r="R274" s="171">
        <f>IFERROR(VLOOKUP($K274,May!$H$5:$P$791,9,FALSE),0)</f>
        <v>4</v>
      </c>
      <c r="S274" s="171">
        <f>IFERROR(VLOOKUP($K274,Jun!$H$5:$P$791,9,FALSE),0)</f>
        <v>0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2</v>
      </c>
      <c r="S275" s="171">
        <f>IFERROR(VLOOKUP($K275,Jun!$H$5:$P$791,9,FALSE),0)</f>
        <v>0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2</v>
      </c>
      <c r="Q276" s="171">
        <f>IFERROR(VLOOKUP($K276,Abr!$H$5:$P$791,9,FALSE),0)</f>
        <v>4</v>
      </c>
      <c r="R276" s="171">
        <f>IFERROR(VLOOKUP($K276,May!$H$5:$P$791,9,FALSE),0)</f>
        <v>3</v>
      </c>
      <c r="S276" s="171">
        <f>IFERROR(VLOOKUP($K276,Jun!$H$5:$P$791,9,FALSE),0)</f>
        <v>0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6</v>
      </c>
      <c r="Q277" s="171">
        <f>IFERROR(VLOOKUP($K277,Abr!$H$5:$P$791,9,FALSE),0)</f>
        <v>5</v>
      </c>
      <c r="R277" s="171">
        <f>IFERROR(VLOOKUP($K277,May!$H$5:$P$791,9,FALSE),0)</f>
        <v>3</v>
      </c>
      <c r="S277" s="171">
        <f>IFERROR(VLOOKUP($K277,Jun!$H$5:$P$791,9,FALSE),0)</f>
        <v>0</v>
      </c>
      <c r="T277" s="171">
        <f>IFERROR(VLOOKUP($K277,Jul!$H$5:$P$791,9,FALSE),0)</f>
        <v>0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11</v>
      </c>
      <c r="P278" s="171">
        <f>IFERROR(VLOOKUP($K278,Mar!$H$5:$P$791,9,FALSE),0)</f>
        <v>11</v>
      </c>
      <c r="Q278" s="171">
        <f>IFERROR(VLOOKUP($K278,Abr!$H$5:$P$791,9,FALSE),0)</f>
        <v>6</v>
      </c>
      <c r="R278" s="171">
        <f>IFERROR(VLOOKUP($K278,May!$H$5:$P$791,9,FALSE),0)</f>
        <v>4</v>
      </c>
      <c r="S278" s="171">
        <f>IFERROR(VLOOKUP($K278,Jun!$H$5:$P$791,9,FALSE),0)</f>
        <v>0</v>
      </c>
      <c r="T278" s="171">
        <f>IFERROR(VLOOKUP($K278,Jul!$H$5:$P$791,9,FALSE),0)</f>
        <v>0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3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0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1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14</v>
      </c>
      <c r="Q281" s="171">
        <f>IFERROR(VLOOKUP($K281,Abr!$H$5:$P$791,9,FALSE),0)</f>
        <v>7</v>
      </c>
      <c r="R281" s="171">
        <f>IFERROR(VLOOKUP($K281,May!$H$5:$P$791,9,FALSE),0)</f>
        <v>0</v>
      </c>
      <c r="S281" s="171">
        <f>IFERROR(VLOOKUP($K281,Jun!$H$5:$P$791,9,FALSE),0)</f>
        <v>0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1</v>
      </c>
      <c r="Q282" s="171">
        <f>IFERROR(VLOOKUP($K282,Abr!$H$5:$P$791,9,FALSE),0)</f>
        <v>4</v>
      </c>
      <c r="R282" s="171">
        <f>IFERROR(VLOOKUP($K282,May!$H$5:$P$791,9,FALSE),0)</f>
        <v>0</v>
      </c>
      <c r="S282" s="171">
        <f>IFERROR(VLOOKUP($K282,Jun!$H$5:$P$791,9,FALSE),0)</f>
        <v>0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8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13</v>
      </c>
      <c r="P284" s="171">
        <f>IFERROR(VLOOKUP($K284,Mar!$H$5:$P$791,9,FALSE),0)</f>
        <v>4</v>
      </c>
      <c r="Q284" s="171">
        <f>IFERROR(VLOOKUP($K284,Abr!$H$5:$P$791,9,FALSE),0)</f>
        <v>0</v>
      </c>
      <c r="R284" s="171">
        <f>IFERROR(VLOOKUP($K284,May!$H$5:$P$791,9,FALSE),0)</f>
        <v>11</v>
      </c>
      <c r="S284" s="171">
        <f>IFERROR(VLOOKUP($K284,Jun!$H$5:$P$791,9,FALSE),0)</f>
        <v>3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5</v>
      </c>
      <c r="R285" s="171">
        <f>IFERROR(VLOOKUP($K285,May!$H$5:$P$791,9,FALSE),0)</f>
        <v>8</v>
      </c>
      <c r="S285" s="171">
        <f>IFERROR(VLOOKUP($K285,Jun!$H$5:$P$791,9,FALSE),0)</f>
        <v>4</v>
      </c>
      <c r="T285" s="171">
        <f>IFERROR(VLOOKUP($K285,Jul!$H$5:$P$791,9,FALSE),0)</f>
        <v>0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3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2</v>
      </c>
      <c r="O289" s="171">
        <f>IFERROR(VLOOKUP($K289,Feb!$H$5:$P$791,9,FALSE),0)</f>
        <v>1</v>
      </c>
      <c r="P289" s="171">
        <f>IFERROR(VLOOKUP($K289,Mar!$H$5:$P$791,9,FALSE),0)</f>
        <v>6</v>
      </c>
      <c r="Q289" s="171">
        <f>IFERROR(VLOOKUP($K289,Abr!$H$5:$P$791,9,FALSE),0)</f>
        <v>0</v>
      </c>
      <c r="R289" s="171">
        <f>IFERROR(VLOOKUP($K289,May!$H$5:$P$791,9,FALSE),0)</f>
        <v>0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1</v>
      </c>
      <c r="Q290" s="171">
        <f>IFERROR(VLOOKUP($K290,Abr!$H$5:$P$791,9,FALSE),0)</f>
        <v>3</v>
      </c>
      <c r="R290" s="171">
        <f>IFERROR(VLOOKUP($K290,May!$H$5:$P$791,9,FALSE),0)</f>
        <v>4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1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5</v>
      </c>
      <c r="Q292" s="171">
        <f>IFERROR(VLOOKUP($K292,Abr!$H$5:$P$791,9,FALSE),0)</f>
        <v>4</v>
      </c>
      <c r="R292" s="171">
        <f>IFERROR(VLOOKUP($K292,May!$H$5:$P$791,9,FALSE),0)</f>
        <v>4</v>
      </c>
      <c r="S292" s="171">
        <f>IFERROR(VLOOKUP($K292,Jun!$H$5:$P$791,9,FALSE),0)</f>
        <v>0</v>
      </c>
      <c r="T292" s="171">
        <f>IFERROR(VLOOKUP($K292,Jul!$H$5:$P$791,9,FALSE),0)</f>
        <v>0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2</v>
      </c>
      <c r="R293" s="171">
        <f>IFERROR(VLOOKUP($K293,May!$H$5:$P$791,9,FALSE),0)</f>
        <v>0</v>
      </c>
      <c r="S293" s="171">
        <f>IFERROR(VLOOKUP($K293,Jun!$H$5:$P$791,9,FALSE),0)</f>
        <v>2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7</v>
      </c>
      <c r="R294" s="171">
        <f>IFERROR(VLOOKUP($K294,May!$H$5:$P$791,9,FALSE),0)</f>
        <v>3</v>
      </c>
      <c r="S294" s="171">
        <f>IFERROR(VLOOKUP($K294,Jun!$H$5:$P$791,9,FALSE),0)</f>
        <v>2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13</v>
      </c>
      <c r="Q295" s="171">
        <f>IFERROR(VLOOKUP($K295,Abr!$H$5:$P$791,9,FALSE),0)</f>
        <v>15</v>
      </c>
      <c r="R295" s="171">
        <f>IFERROR(VLOOKUP($K295,May!$H$5:$P$791,9,FALSE),0)</f>
        <v>15</v>
      </c>
      <c r="S295" s="171">
        <f>IFERROR(VLOOKUP($K295,Jun!$H$5:$P$791,9,FALSE),0)</f>
        <v>5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18</v>
      </c>
      <c r="P296" s="171">
        <f>IFERROR(VLOOKUP($K296,Mar!$H$5:$P$791,9,FALSE),0)</f>
        <v>10</v>
      </c>
      <c r="Q296" s="171">
        <f>IFERROR(VLOOKUP($K296,Abr!$H$5:$P$791,9,FALSE),0)</f>
        <v>18</v>
      </c>
      <c r="R296" s="171">
        <f>IFERROR(VLOOKUP($K296,May!$H$5:$P$791,9,FALSE),0)</f>
        <v>11</v>
      </c>
      <c r="S296" s="171">
        <f>IFERROR(VLOOKUP($K296,Jun!$H$5:$P$791,9,FALSE),0)</f>
        <v>8</v>
      </c>
      <c r="T296" s="171">
        <f>IFERROR(VLOOKUP($K296,Jul!$H$5:$P$791,9,FALSE),0)</f>
        <v>0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8</v>
      </c>
      <c r="Q297" s="171">
        <f>IFERROR(VLOOKUP($K297,Abr!$H$5:$P$791,9,FALSE),0)</f>
        <v>4</v>
      </c>
      <c r="R297" s="171">
        <f>IFERROR(VLOOKUP($K297,May!$H$5:$P$791,9,FALSE),0)</f>
        <v>5</v>
      </c>
      <c r="S297" s="171">
        <f>IFERROR(VLOOKUP($K297,Jun!$H$5:$P$791,9,FALSE),0)</f>
        <v>3</v>
      </c>
      <c r="T297" s="171">
        <f>IFERROR(VLOOKUP($K297,Jul!$H$5:$P$791,9,FALSE),0)</f>
        <v>0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17</v>
      </c>
      <c r="Q298" s="171">
        <f>IFERROR(VLOOKUP($K298,Abr!$H$5:$P$791,9,FALSE),0)</f>
        <v>5</v>
      </c>
      <c r="R298" s="171">
        <f>IFERROR(VLOOKUP($K298,May!$H$5:$P$791,9,FALSE),0)</f>
        <v>6</v>
      </c>
      <c r="S298" s="171">
        <f>IFERROR(VLOOKUP($K298,Jun!$H$5:$P$791,9,FALSE),0)</f>
        <v>0</v>
      </c>
      <c r="T298" s="171">
        <f>IFERROR(VLOOKUP($K298,Jul!$H$5:$P$791,9,FALSE),0)</f>
        <v>0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4</v>
      </c>
      <c r="P299" s="171">
        <f>IFERROR(VLOOKUP($K299,Mar!$H$5:$P$791,9,FALSE),0)</f>
        <v>5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14</v>
      </c>
      <c r="Q300" s="171">
        <f>IFERROR(VLOOKUP($K300,Abr!$H$5:$P$791,9,FALSE),0)</f>
        <v>17</v>
      </c>
      <c r="R300" s="171">
        <f>IFERROR(VLOOKUP($K300,May!$H$5:$P$791,9,FALSE),0)</f>
        <v>3</v>
      </c>
      <c r="S300" s="171">
        <f>IFERROR(VLOOKUP($K300,Jun!$H$5:$P$791,9,FALSE),0)</f>
        <v>0</v>
      </c>
      <c r="T300" s="171">
        <f>IFERROR(VLOOKUP($K300,Jul!$H$5:$P$791,9,FALSE),0)</f>
        <v>0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7</v>
      </c>
      <c r="Q301" s="171">
        <f>IFERROR(VLOOKUP($K301,Abr!$H$5:$P$791,9,FALSE),0)</f>
        <v>3</v>
      </c>
      <c r="R301" s="171">
        <f>IFERROR(VLOOKUP($K301,May!$H$5:$P$791,9,FALSE),0)</f>
        <v>3</v>
      </c>
      <c r="S301" s="171">
        <f>IFERROR(VLOOKUP($K301,Jun!$H$5:$P$791,9,FALSE),0)</f>
        <v>0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14</v>
      </c>
      <c r="O302" s="171">
        <f>IFERROR(VLOOKUP($K302,Feb!$H$5:$P$791,9,FALSE),0)</f>
        <v>13</v>
      </c>
      <c r="P302" s="171">
        <f>IFERROR(VLOOKUP($K302,Mar!$H$5:$P$791,9,FALSE),0)</f>
        <v>18</v>
      </c>
      <c r="Q302" s="171">
        <f>IFERROR(VLOOKUP($K302,Abr!$H$5:$P$791,9,FALSE),0)</f>
        <v>7</v>
      </c>
      <c r="R302" s="171">
        <f>IFERROR(VLOOKUP($K302,May!$H$5:$P$791,9,FALSE),0)</f>
        <v>4</v>
      </c>
      <c r="S302" s="171">
        <f>IFERROR(VLOOKUP($K302,Jun!$H$5:$P$791,9,FALSE),0)</f>
        <v>2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3</v>
      </c>
      <c r="Q303" s="171">
        <f>IFERROR(VLOOKUP($K303,Abr!$H$5:$P$791,9,FALSE),0)</f>
        <v>0</v>
      </c>
      <c r="R303" s="171">
        <f>IFERROR(VLOOKUP($K303,May!$H$5:$P$791,9,FALSE),0)</f>
        <v>2</v>
      </c>
      <c r="S303" s="171">
        <f>IFERROR(VLOOKUP($K303,Jun!$H$5:$P$791,9,FALSE),0)</f>
        <v>2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2</v>
      </c>
      <c r="R304" s="171">
        <f>IFERROR(VLOOKUP($K304,May!$H$5:$P$791,9,FALSE),0)</f>
        <v>2</v>
      </c>
      <c r="S304" s="171">
        <f>IFERROR(VLOOKUP($K304,Jun!$H$5:$P$791,9,FALSE),0)</f>
        <v>2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30</v>
      </c>
      <c r="Q305" s="171">
        <f>IFERROR(VLOOKUP($K305,Abr!$H$5:$P$791,9,FALSE),0)</f>
        <v>33</v>
      </c>
      <c r="R305" s="171">
        <f>IFERROR(VLOOKUP($K305,May!$H$5:$P$791,9,FALSE),0)</f>
        <v>25</v>
      </c>
      <c r="S305" s="171">
        <f>IFERROR(VLOOKUP($K305,Jun!$H$5:$P$791,9,FALSE),0)</f>
        <v>19</v>
      </c>
      <c r="T305" s="171">
        <f>IFERROR(VLOOKUP($K305,Jul!$H$5:$P$791,9,FALSE),0)</f>
        <v>0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8</v>
      </c>
      <c r="Q306" s="171">
        <f>IFERROR(VLOOKUP($K306,Abr!$H$5:$P$791,9,FALSE),0)</f>
        <v>12</v>
      </c>
      <c r="R306" s="171">
        <f>IFERROR(VLOOKUP($K306,May!$H$5:$P$791,9,FALSE),0)</f>
        <v>12</v>
      </c>
      <c r="S306" s="171">
        <f>IFERROR(VLOOKUP($K306,Jun!$H$5:$P$791,9,FALSE),0)</f>
        <v>5</v>
      </c>
      <c r="T306" s="171">
        <f>IFERROR(VLOOKUP($K306,Jul!$H$5:$P$791,9,FALSE),0)</f>
        <v>0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8</v>
      </c>
      <c r="Q307" s="171">
        <f>IFERROR(VLOOKUP($K307,Abr!$H$5:$P$791,9,FALSE),0)</f>
        <v>4</v>
      </c>
      <c r="R307" s="171">
        <f>IFERROR(VLOOKUP($K307,May!$H$5:$P$791,9,FALSE),0)</f>
        <v>4</v>
      </c>
      <c r="S307" s="171">
        <f>IFERROR(VLOOKUP($K307,Jun!$H$5:$P$791,9,FALSE),0)</f>
        <v>1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2</v>
      </c>
      <c r="R308" s="171">
        <f>IFERROR(VLOOKUP($K308,May!$H$5:$P$791,9,FALSE),0)</f>
        <v>3</v>
      </c>
      <c r="S308" s="171">
        <f>IFERROR(VLOOKUP($K308,Jun!$H$5:$P$791,9,FALSE),0)</f>
        <v>0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6</v>
      </c>
      <c r="Q309" s="171">
        <f>IFERROR(VLOOKUP($K309,Abr!$H$5:$P$791,9,FALSE),0)</f>
        <v>7</v>
      </c>
      <c r="R309" s="171">
        <f>IFERROR(VLOOKUP($K309,May!$H$5:$P$791,9,FALSE),0)</f>
        <v>1</v>
      </c>
      <c r="S309" s="171">
        <f>IFERROR(VLOOKUP($K309,Jun!$H$5:$P$791,9,FALSE),0)</f>
        <v>0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7</v>
      </c>
      <c r="Q310" s="171">
        <f>IFERROR(VLOOKUP($K310,Abr!$H$5:$P$791,9,FALSE),0)</f>
        <v>5</v>
      </c>
      <c r="R310" s="171">
        <f>IFERROR(VLOOKUP($K310,May!$H$5:$P$791,9,FALSE),0)</f>
        <v>8</v>
      </c>
      <c r="S310" s="171">
        <f>IFERROR(VLOOKUP($K310,Jun!$H$5:$P$791,9,FALSE),0)</f>
        <v>0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9</v>
      </c>
      <c r="P311" s="171">
        <f>IFERROR(VLOOKUP($K311,Mar!$H$5:$P$791,9,FALSE),0)</f>
        <v>2</v>
      </c>
      <c r="Q311" s="171">
        <f>IFERROR(VLOOKUP($K311,Abr!$H$5:$P$791,9,FALSE),0)</f>
        <v>11</v>
      </c>
      <c r="R311" s="171">
        <f>IFERROR(VLOOKUP($K311,May!$H$5:$P$791,9,FALSE),0)</f>
        <v>3</v>
      </c>
      <c r="S311" s="171">
        <f>IFERROR(VLOOKUP($K311,Jun!$H$5:$P$791,9,FALSE),0)</f>
        <v>0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6</v>
      </c>
      <c r="P312" s="171">
        <f>IFERROR(VLOOKUP($K312,Mar!$H$5:$P$791,9,FALSE),0)</f>
        <v>12</v>
      </c>
      <c r="Q312" s="171">
        <f>IFERROR(VLOOKUP($K312,Abr!$H$5:$P$791,9,FALSE),0)</f>
        <v>5</v>
      </c>
      <c r="R312" s="171">
        <f>IFERROR(VLOOKUP($K312,May!$H$5:$P$791,9,FALSE),0)</f>
        <v>9</v>
      </c>
      <c r="S312" s="171">
        <f>IFERROR(VLOOKUP($K312,Jun!$H$5:$P$791,9,FALSE),0)</f>
        <v>0</v>
      </c>
      <c r="T312" s="171">
        <f>IFERROR(VLOOKUP($K312,Jul!$H$5:$P$791,9,FALSE),0)</f>
        <v>0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1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0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2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4</v>
      </c>
      <c r="R315" s="171">
        <f>IFERROR(VLOOKUP($K315,May!$H$5:$P$791,9,FALSE),0)</f>
        <v>2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5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17</v>
      </c>
      <c r="R317" s="171">
        <f>IFERROR(VLOOKUP($K317,May!$H$5:$P$791,9,FALSE),0)</f>
        <v>25</v>
      </c>
      <c r="S317" s="171">
        <f>IFERROR(VLOOKUP($K317,Jun!$H$5:$P$791,9,FALSE),0)</f>
        <v>7</v>
      </c>
      <c r="T317" s="171">
        <f>IFERROR(VLOOKUP($K317,Jul!$H$5:$P$791,9,FALSE),0)</f>
        <v>0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7</v>
      </c>
      <c r="Q318" s="171">
        <f>IFERROR(VLOOKUP($K318,Abr!$H$5:$P$791,9,FALSE),0)</f>
        <v>6</v>
      </c>
      <c r="R318" s="171">
        <f>IFERROR(VLOOKUP($K318,May!$H$5:$P$791,9,FALSE),0)</f>
        <v>0</v>
      </c>
      <c r="S318" s="171">
        <f>IFERROR(VLOOKUP($K318,Jun!$H$5:$P$791,9,FALSE),0)</f>
        <v>0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1</v>
      </c>
      <c r="Q319" s="171">
        <f>IFERROR(VLOOKUP($K319,Abr!$H$5:$P$791,9,FALSE),0)</f>
        <v>0</v>
      </c>
      <c r="R319" s="171">
        <f>IFERROR(VLOOKUP($K319,May!$H$5:$P$791,9,FALSE),0)</f>
        <v>2</v>
      </c>
      <c r="S319" s="171">
        <f>IFERROR(VLOOKUP($K319,Jun!$H$5:$P$791,9,FALSE),0)</f>
        <v>1</v>
      </c>
      <c r="T319" s="171">
        <f>IFERROR(VLOOKUP($K319,Jul!$H$5:$P$791,9,FALSE),0)</f>
        <v>0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13</v>
      </c>
      <c r="P320" s="171">
        <f>IFERROR(VLOOKUP($K320,Mar!$H$5:$P$791,9,FALSE),0)</f>
        <v>1</v>
      </c>
      <c r="Q320" s="171">
        <f>IFERROR(VLOOKUP($K320,Abr!$H$5:$P$791,9,FALSE),0)</f>
        <v>9</v>
      </c>
      <c r="R320" s="171">
        <f>IFERROR(VLOOKUP($K320,May!$H$5:$P$791,9,FALSE),0)</f>
        <v>1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1</v>
      </c>
      <c r="R321" s="171">
        <f>IFERROR(VLOOKUP($K321,May!$H$5:$P$791,9,FALSE),0)</f>
        <v>1</v>
      </c>
      <c r="S321" s="171">
        <f>IFERROR(VLOOKUP($K321,Jun!$H$5:$P$791,9,FALSE),0)</f>
        <v>1</v>
      </c>
      <c r="T321" s="171">
        <f>IFERROR(VLOOKUP($K321,Jul!$H$5:$P$791,9,FALSE),0)</f>
        <v>0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3</v>
      </c>
      <c r="Q323" s="171">
        <f>IFERROR(VLOOKUP($K323,Abr!$H$5:$P$791,9,FALSE),0)</f>
        <v>1</v>
      </c>
      <c r="R323" s="171">
        <f>IFERROR(VLOOKUP($K323,May!$H$5:$P$791,9,FALSE),0)</f>
        <v>2</v>
      </c>
      <c r="S323" s="171">
        <f>IFERROR(VLOOKUP($K323,Jun!$H$5:$P$791,9,FALSE),0)</f>
        <v>0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0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3</v>
      </c>
      <c r="Q325" s="171">
        <f>IFERROR(VLOOKUP($K325,Abr!$H$5:$P$791,9,FALSE),0)</f>
        <v>3</v>
      </c>
      <c r="R325" s="171">
        <f>IFERROR(VLOOKUP($K325,May!$H$5:$P$791,9,FALSE),0)</f>
        <v>0</v>
      </c>
      <c r="S325" s="171">
        <f>IFERROR(VLOOKUP($K325,Jun!$H$5:$P$791,9,FALSE),0)</f>
        <v>0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6</v>
      </c>
      <c r="Q326" s="171">
        <f>IFERROR(VLOOKUP($K326,Abr!$H$5:$P$791,9,FALSE),0)</f>
        <v>1</v>
      </c>
      <c r="R326" s="171">
        <f>IFERROR(VLOOKUP($K326,May!$H$5:$P$791,9,FALSE),0)</f>
        <v>0</v>
      </c>
      <c r="S326" s="171">
        <f>IFERROR(VLOOKUP($K326,Jun!$H$5:$P$791,9,FALSE),0)</f>
        <v>0</v>
      </c>
      <c r="T326" s="171">
        <f>IFERROR(VLOOKUP($K326,Jul!$H$5:$P$791,9,FALSE),0)</f>
        <v>0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5</v>
      </c>
      <c r="P327" s="171">
        <f>IFERROR(VLOOKUP($K327,Mar!$H$5:$P$791,9,FALSE),0)</f>
        <v>5</v>
      </c>
      <c r="Q327" s="171">
        <f>IFERROR(VLOOKUP($K327,Abr!$H$5:$P$791,9,FALSE),0)</f>
        <v>18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1</v>
      </c>
      <c r="Q328" s="171">
        <f>IFERROR(VLOOKUP($K328,Abr!$H$5:$P$791,9,FALSE),0)</f>
        <v>0</v>
      </c>
      <c r="R328" s="171">
        <f>IFERROR(VLOOKUP($K328,May!$H$5:$P$791,9,FALSE),0)</f>
        <v>1</v>
      </c>
      <c r="S328" s="171">
        <f>IFERROR(VLOOKUP($K328,Jun!$H$5:$P$791,9,FALSE),0)</f>
        <v>0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3</v>
      </c>
      <c r="P329" s="171">
        <f>IFERROR(VLOOKUP($K329,Mar!$H$5:$P$791,9,FALSE),0)</f>
        <v>7</v>
      </c>
      <c r="Q329" s="171">
        <f>IFERROR(VLOOKUP($K329,Abr!$H$5:$P$791,9,FALSE),0)</f>
        <v>5</v>
      </c>
      <c r="R329" s="171">
        <f>IFERROR(VLOOKUP($K329,May!$H$5:$P$791,9,FALSE),0)</f>
        <v>6</v>
      </c>
      <c r="S329" s="171">
        <f>IFERROR(VLOOKUP($K329,Jun!$H$5:$P$791,9,FALSE),0)</f>
        <v>0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1</v>
      </c>
      <c r="P330" s="171">
        <f>IFERROR(VLOOKUP($K330,Mar!$H$5:$P$791,9,FALSE),0)</f>
        <v>5</v>
      </c>
      <c r="Q330" s="171">
        <f>IFERROR(VLOOKUP($K330,Abr!$H$5:$P$791,9,FALSE),0)</f>
        <v>4</v>
      </c>
      <c r="R330" s="171">
        <f>IFERROR(VLOOKUP($K330,May!$H$5:$P$791,9,FALSE),0)</f>
        <v>5</v>
      </c>
      <c r="S330" s="171">
        <f>IFERROR(VLOOKUP($K330,Jun!$H$5:$P$791,9,FALSE),0)</f>
        <v>4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3</v>
      </c>
      <c r="P331" s="171">
        <f>IFERROR(VLOOKUP($K331,Mar!$H$5:$P$791,9,FALSE),0)</f>
        <v>3</v>
      </c>
      <c r="Q331" s="171">
        <f>IFERROR(VLOOKUP($K331,Abr!$H$5:$P$791,9,FALSE),0)</f>
        <v>4</v>
      </c>
      <c r="R331" s="171">
        <f>IFERROR(VLOOKUP($K331,May!$H$5:$P$791,9,FALSE),0)</f>
        <v>5</v>
      </c>
      <c r="S331" s="171">
        <f>IFERROR(VLOOKUP($K331,Jun!$H$5:$P$791,9,FALSE),0)</f>
        <v>0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1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0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2</v>
      </c>
      <c r="R333" s="171">
        <f>IFERROR(VLOOKUP($K333,May!$H$5:$P$791,9,FALSE),0)</f>
        <v>0</v>
      </c>
      <c r="S333" s="171">
        <f>IFERROR(VLOOKUP($K333,Jun!$H$5:$P$791,9,FALSE),0)</f>
        <v>0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50</v>
      </c>
      <c r="P334" s="171">
        <f>IFERROR(VLOOKUP($K334,Mar!$H$5:$P$791,9,FALSE),0)</f>
        <v>52</v>
      </c>
      <c r="Q334" s="171">
        <f>IFERROR(VLOOKUP($K334,Abr!$H$5:$P$791,9,FALSE),0)</f>
        <v>42</v>
      </c>
      <c r="R334" s="171">
        <f>IFERROR(VLOOKUP($K334,May!$H$5:$P$791,9,FALSE),0)</f>
        <v>56</v>
      </c>
      <c r="S334" s="171">
        <f>IFERROR(VLOOKUP($K334,Jun!$H$5:$P$791,9,FALSE),0)</f>
        <v>24</v>
      </c>
      <c r="T334" s="171">
        <f>IFERROR(VLOOKUP($K334,Jul!$H$5:$P$791,9,FALSE),0)</f>
        <v>0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39</v>
      </c>
      <c r="P335" s="171">
        <f>IFERROR(VLOOKUP($K335,Mar!$H$5:$P$791,9,FALSE),0)</f>
        <v>44</v>
      </c>
      <c r="Q335" s="171">
        <f>IFERROR(VLOOKUP($K335,Abr!$H$5:$P$791,9,FALSE),0)</f>
        <v>35</v>
      </c>
      <c r="R335" s="171">
        <f>IFERROR(VLOOKUP($K335,May!$H$5:$P$791,9,FALSE),0)</f>
        <v>43</v>
      </c>
      <c r="S335" s="171">
        <f>IFERROR(VLOOKUP($K335,Jun!$H$5:$P$791,9,FALSE),0)</f>
        <v>17</v>
      </c>
      <c r="T335" s="171">
        <f>IFERROR(VLOOKUP($K335,Jul!$H$5:$P$791,9,FALSE),0)</f>
        <v>0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4</v>
      </c>
      <c r="Q336" s="171">
        <f>IFERROR(VLOOKUP($K336,Abr!$H$5:$P$791,9,FALSE),0)</f>
        <v>4</v>
      </c>
      <c r="R336" s="171">
        <f>IFERROR(VLOOKUP($K336,May!$H$5:$P$791,9,FALSE),0)</f>
        <v>7</v>
      </c>
      <c r="S336" s="171">
        <f>IFERROR(VLOOKUP($K336,Jun!$H$5:$P$791,9,FALSE),0)</f>
        <v>3</v>
      </c>
      <c r="T336" s="171">
        <f>IFERROR(VLOOKUP($K336,Jul!$H$5:$P$791,9,FALSE),0)</f>
        <v>0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6</v>
      </c>
      <c r="R337" s="171">
        <f>IFERROR(VLOOKUP($K337,May!$H$5:$P$791,9,FALSE),0)</f>
        <v>7</v>
      </c>
      <c r="S337" s="171">
        <f>IFERROR(VLOOKUP($K337,Jun!$H$5:$P$791,9,FALSE),0)</f>
        <v>3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3</v>
      </c>
      <c r="O338" s="171">
        <f>IFERROR(VLOOKUP($K338,Feb!$H$5:$P$791,9,FALSE),0)</f>
        <v>5</v>
      </c>
      <c r="P338" s="171">
        <f>IFERROR(VLOOKUP($K338,Mar!$H$5:$P$791,9,FALSE),0)</f>
        <v>25</v>
      </c>
      <c r="Q338" s="171">
        <f>IFERROR(VLOOKUP($K338,Abr!$H$5:$P$791,9,FALSE),0)</f>
        <v>4</v>
      </c>
      <c r="R338" s="171">
        <f>IFERROR(VLOOKUP($K338,May!$H$5:$P$791,9,FALSE),0)</f>
        <v>4</v>
      </c>
      <c r="S338" s="171">
        <f>IFERROR(VLOOKUP($K338,Jun!$H$5:$P$791,9,FALSE),0)</f>
        <v>2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8</v>
      </c>
      <c r="R339" s="171">
        <f>IFERROR(VLOOKUP($K339,May!$H$5:$P$791,9,FALSE),0)</f>
        <v>3</v>
      </c>
      <c r="S339" s="171">
        <f>IFERROR(VLOOKUP($K339,Jun!$H$5:$P$791,9,FALSE),0)</f>
        <v>0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12</v>
      </c>
      <c r="P340" s="171">
        <f>IFERROR(VLOOKUP($K340,Mar!$H$5:$P$791,9,FALSE),0)</f>
        <v>9</v>
      </c>
      <c r="Q340" s="171">
        <f>IFERROR(VLOOKUP($K340,Abr!$H$5:$P$791,9,FALSE),0)</f>
        <v>12</v>
      </c>
      <c r="R340" s="171">
        <f>IFERROR(VLOOKUP($K340,May!$H$5:$P$791,9,FALSE),0)</f>
        <v>7</v>
      </c>
      <c r="S340" s="171">
        <f>IFERROR(VLOOKUP($K340,Jun!$H$5:$P$791,9,FALSE),0)</f>
        <v>0</v>
      </c>
      <c r="T340" s="171">
        <f>IFERROR(VLOOKUP($K340,Jul!$H$5:$P$791,9,FALSE),0)</f>
        <v>0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6</v>
      </c>
      <c r="R341" s="171">
        <f>IFERROR(VLOOKUP($K341,May!$H$5:$P$791,9,FALSE),0)</f>
        <v>4</v>
      </c>
      <c r="S341" s="171">
        <f>IFERROR(VLOOKUP($K341,Jun!$H$5:$P$791,9,FALSE),0)</f>
        <v>0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2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1</v>
      </c>
      <c r="S342" s="171">
        <f>IFERROR(VLOOKUP($K342,Jun!$H$5:$P$791,9,FALSE),0)</f>
        <v>2</v>
      </c>
      <c r="T342" s="171">
        <f>IFERROR(VLOOKUP($K342,Jul!$H$5:$P$791,9,FALSE),0)</f>
        <v>0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12</v>
      </c>
      <c r="Q343" s="171">
        <f>IFERROR(VLOOKUP($K343,Abr!$H$5:$P$791,9,FALSE),0)</f>
        <v>6</v>
      </c>
      <c r="R343" s="171">
        <f>IFERROR(VLOOKUP($K343,May!$H$5:$P$791,9,FALSE),0)</f>
        <v>12</v>
      </c>
      <c r="S343" s="171">
        <f>IFERROR(VLOOKUP($K343,Jun!$H$5:$P$791,9,FALSE),0)</f>
        <v>5</v>
      </c>
      <c r="T343" s="171">
        <f>IFERROR(VLOOKUP($K343,Jul!$H$5:$P$791,9,FALSE),0)</f>
        <v>0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8</v>
      </c>
      <c r="Q344" s="171">
        <f>IFERROR(VLOOKUP($K344,Abr!$H$5:$P$791,9,FALSE),0)</f>
        <v>7</v>
      </c>
      <c r="R344" s="171">
        <f>IFERROR(VLOOKUP($K344,May!$H$5:$P$791,9,FALSE),0)</f>
        <v>10</v>
      </c>
      <c r="S344" s="171">
        <f>IFERROR(VLOOKUP($K344,Jun!$H$5:$P$791,9,FALSE),0)</f>
        <v>2</v>
      </c>
      <c r="T344" s="171">
        <f>IFERROR(VLOOKUP($K344,Jul!$H$5:$P$791,9,FALSE),0)</f>
        <v>0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7</v>
      </c>
      <c r="R345" s="171">
        <f>IFERROR(VLOOKUP($K345,May!$H$5:$P$791,9,FALSE),0)</f>
        <v>7</v>
      </c>
      <c r="S345" s="171">
        <f>IFERROR(VLOOKUP($K345,Jun!$H$5:$P$791,9,FALSE),0)</f>
        <v>2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4</v>
      </c>
      <c r="Q346" s="171">
        <f>IFERROR(VLOOKUP($K346,Abr!$H$5:$P$791,9,FALSE),0)</f>
        <v>5</v>
      </c>
      <c r="R346" s="171">
        <f>IFERROR(VLOOKUP($K346,May!$H$5:$P$791,9,FALSE),0)</f>
        <v>8</v>
      </c>
      <c r="S346" s="171">
        <f>IFERROR(VLOOKUP($K346,Jun!$H$5:$P$791,9,FALSE),0)</f>
        <v>4</v>
      </c>
      <c r="T346" s="171">
        <f>IFERROR(VLOOKUP($K346,Jul!$H$5:$P$791,9,FALSE),0)</f>
        <v>0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3</v>
      </c>
      <c r="P347" s="171">
        <f>IFERROR(VLOOKUP($K347,Mar!$H$5:$P$791,9,FALSE),0)</f>
        <v>9</v>
      </c>
      <c r="Q347" s="171">
        <f>IFERROR(VLOOKUP($K347,Abr!$H$5:$P$791,9,FALSE),0)</f>
        <v>13</v>
      </c>
      <c r="R347" s="171">
        <f>IFERROR(VLOOKUP($K347,May!$H$5:$P$791,9,FALSE),0)</f>
        <v>8</v>
      </c>
      <c r="S347" s="171">
        <f>IFERROR(VLOOKUP($K347,Jun!$H$5:$P$791,9,FALSE),0)</f>
        <v>1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1</v>
      </c>
      <c r="R365" s="171">
        <f>IFERROR(VLOOKUP($K365,May!$H$5:$P$791,9,FALSE),0)</f>
        <v>3</v>
      </c>
      <c r="S365" s="171">
        <f>IFERROR(VLOOKUP($K365,Jun!$H$5:$P$791,9,FALSE),0)</f>
        <v>0</v>
      </c>
      <c r="T365" s="171">
        <f>IFERROR(VLOOKUP($K365,Jul!$H$5:$P$791,9,FALSE),0)</f>
        <v>0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7</v>
      </c>
      <c r="Q368" s="171">
        <f>IFERROR(VLOOKUP($K368,Abr!$H$5:$P$791,9,FALSE),0)</f>
        <v>8</v>
      </c>
      <c r="R368" s="171">
        <f>IFERROR(VLOOKUP($K368,May!$H$5:$P$791,9,FALSE),0)</f>
        <v>2</v>
      </c>
      <c r="S368" s="171">
        <f>IFERROR(VLOOKUP($K368,Jun!$H$5:$P$791,9,FALSE),0)</f>
        <v>0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5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0</v>
      </c>
      <c r="R369" s="171">
        <f>IFERROR(VLOOKUP($K369,May!$H$5:$P$791,9,FALSE),0)</f>
        <v>0</v>
      </c>
      <c r="S369" s="171">
        <f>IFERROR(VLOOKUP($K369,Jun!$H$5:$P$791,9,FALSE),0)</f>
        <v>0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2</v>
      </c>
      <c r="P370" s="171">
        <f>IFERROR(VLOOKUP($K370,Mar!$H$5:$P$791,9,FALSE),0)</f>
        <v>3</v>
      </c>
      <c r="Q370" s="171">
        <f>IFERROR(VLOOKUP($K370,Abr!$H$5:$P$791,9,FALSE),0)</f>
        <v>5</v>
      </c>
      <c r="R370" s="171">
        <f>IFERROR(VLOOKUP($K370,May!$H$5:$P$791,9,FALSE),0)</f>
        <v>0</v>
      </c>
      <c r="S370" s="171">
        <f>IFERROR(VLOOKUP($K370,Jun!$H$5:$P$791,9,FALSE),0)</f>
        <v>0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18</v>
      </c>
      <c r="Q371" s="171">
        <f>IFERROR(VLOOKUP($K371,Abr!$H$5:$P$791,9,FALSE),0)</f>
        <v>5</v>
      </c>
      <c r="R371" s="171">
        <f>IFERROR(VLOOKUP($K371,May!$H$5:$P$791,9,FALSE),0)</f>
        <v>3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2</v>
      </c>
      <c r="R382" s="171">
        <f>IFERROR(VLOOKUP($K382,May!$H$5:$P$791,9,FALSE),0)</f>
        <v>3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8</v>
      </c>
      <c r="R400" s="171">
        <f>IFERROR(VLOOKUP($K400,May!$H$5:$P$791,9,FALSE),0)</f>
        <v>8</v>
      </c>
      <c r="S400" s="171">
        <f>IFERROR(VLOOKUP($K400,Jun!$H$5:$P$791,9,FALSE),0)</f>
        <v>4</v>
      </c>
      <c r="T400" s="171">
        <f>IFERROR(VLOOKUP($K400,Jul!$H$5:$P$791,9,FALSE),0)</f>
        <v>0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1</v>
      </c>
      <c r="Q402" s="171">
        <f>IFERROR(VLOOKUP($K402,Abr!$H$5:$P$791,9,FALSE),0)</f>
        <v>1</v>
      </c>
      <c r="R402" s="171">
        <f>IFERROR(VLOOKUP($K402,May!$H$5:$P$791,9,FALSE),0)</f>
        <v>2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6</v>
      </c>
      <c r="Q406" s="171">
        <f>IFERROR(VLOOKUP($K406,Abr!$H$5:$P$791,9,FALSE),0)</f>
        <v>0</v>
      </c>
      <c r="R406" s="171">
        <f>IFERROR(VLOOKUP($K406,May!$H$5:$P$791,9,FALSE),0)</f>
        <v>0</v>
      </c>
      <c r="S406" s="171">
        <f>IFERROR(VLOOKUP($K406,Jun!$H$5:$P$791,9,FALSE),0)</f>
        <v>0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0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17</v>
      </c>
      <c r="Q410" s="171">
        <f>IFERROR(VLOOKUP($K410,Abr!$H$5:$P$791,9,FALSE),0)</f>
        <v>12</v>
      </c>
      <c r="R410" s="171">
        <f>IFERROR(VLOOKUP($K410,May!$H$5:$P$791,9,FALSE),0)</f>
        <v>7</v>
      </c>
      <c r="S410" s="171">
        <f>IFERROR(VLOOKUP($K410,Jun!$H$5:$P$791,9,FALSE),0)</f>
        <v>0</v>
      </c>
      <c r="T410" s="171">
        <f>IFERROR(VLOOKUP($K410,Jul!$H$5:$P$791,9,FALSE),0)</f>
        <v>0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7</v>
      </c>
      <c r="R411" s="171">
        <f>IFERROR(VLOOKUP($K411,May!$H$5:$P$791,9,FALSE),0)</f>
        <v>3</v>
      </c>
      <c r="S411" s="171">
        <f>IFERROR(VLOOKUP($K411,Jun!$H$5:$P$791,9,FALSE),0)</f>
        <v>1</v>
      </c>
      <c r="T411" s="171">
        <f>IFERROR(VLOOKUP($K411,Jul!$H$5:$P$791,9,FALSE),0)</f>
        <v>0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5</v>
      </c>
      <c r="R412" s="171">
        <f>IFERROR(VLOOKUP($K412,May!$H$5:$P$791,9,FALSE),0)</f>
        <v>2</v>
      </c>
      <c r="S412" s="171">
        <f>IFERROR(VLOOKUP($K412,Jun!$H$5:$P$791,9,FALSE),0)</f>
        <v>0</v>
      </c>
      <c r="T412" s="171">
        <f>IFERROR(VLOOKUP($K412,Jul!$H$5:$P$791,9,FALSE),0)</f>
        <v>0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4</v>
      </c>
      <c r="R415" s="171">
        <f>IFERROR(VLOOKUP($K415,May!$H$5:$P$791,9,FALSE),0)</f>
        <v>3</v>
      </c>
      <c r="S415" s="171">
        <f>IFERROR(VLOOKUP($K415,Jun!$H$5:$P$791,9,FALSE),0)</f>
        <v>0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5</v>
      </c>
      <c r="Q420" s="171">
        <f>IFERROR(VLOOKUP($K420,Abr!$H$5:$P$791,9,FALSE),0)</f>
        <v>0</v>
      </c>
      <c r="R420" s="171">
        <f>IFERROR(VLOOKUP($K420,May!$H$5:$P$791,9,FALSE),0)</f>
        <v>4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4</v>
      </c>
      <c r="Q422" s="171">
        <f>IFERROR(VLOOKUP($K422,Abr!$H$5:$P$791,9,FALSE),0)</f>
        <v>2</v>
      </c>
      <c r="R422" s="171">
        <f>IFERROR(VLOOKUP($K422,May!$H$5:$P$791,9,FALSE),0)</f>
        <v>3</v>
      </c>
      <c r="S422" s="171">
        <f>IFERROR(VLOOKUP($K422,Jun!$H$5:$P$791,9,FALSE),0)</f>
        <v>0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7</v>
      </c>
      <c r="R423" s="171">
        <f>IFERROR(VLOOKUP($K423,May!$H$5:$P$791,9,FALSE),0)</f>
        <v>5</v>
      </c>
      <c r="S423" s="171">
        <f>IFERROR(VLOOKUP($K423,Jun!$H$5:$P$791,9,FALSE),0)</f>
        <v>1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2</v>
      </c>
      <c r="R424" s="171">
        <f>IFERROR(VLOOKUP($K424,May!$H$5:$P$791,9,FALSE),0)</f>
        <v>7</v>
      </c>
      <c r="S424" s="171">
        <f>IFERROR(VLOOKUP($K424,Jun!$H$5:$P$791,9,FALSE),0)</f>
        <v>1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1</v>
      </c>
      <c r="R426" s="171">
        <f>IFERROR(VLOOKUP($K426,May!$H$5:$P$791,9,FALSE),0)</f>
        <v>1</v>
      </c>
      <c r="S426" s="171">
        <f>IFERROR(VLOOKUP($K426,Jun!$H$5:$P$791,9,FALSE),0)</f>
        <v>0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5</v>
      </c>
      <c r="Q427" s="171">
        <f>IFERROR(VLOOKUP($K427,Abr!$H$5:$P$791,9,FALSE),0)</f>
        <v>4</v>
      </c>
      <c r="R427" s="171">
        <f>IFERROR(VLOOKUP($K427,May!$H$5:$P$791,9,FALSE),0)</f>
        <v>0</v>
      </c>
      <c r="S427" s="171">
        <f>IFERROR(VLOOKUP($K427,Jun!$H$5:$P$791,9,FALSE),0)</f>
        <v>0</v>
      </c>
      <c r="T427" s="171">
        <f>IFERROR(VLOOKUP($K427,Jul!$H$5:$P$791,9,FALSE),0)</f>
        <v>0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5</v>
      </c>
      <c r="P431" s="171">
        <f>IFERROR(VLOOKUP($K431,Mar!$H$5:$P$791,9,FALSE),0)</f>
        <v>5</v>
      </c>
      <c r="Q431" s="171">
        <f>IFERROR(VLOOKUP($K431,Abr!$H$5:$P$791,9,FALSE),0)</f>
        <v>7</v>
      </c>
      <c r="R431" s="171">
        <f>IFERROR(VLOOKUP($K431,May!$H$5:$P$791,9,FALSE),0)</f>
        <v>4</v>
      </c>
      <c r="S431" s="171">
        <f>IFERROR(VLOOKUP($K431,Jun!$H$5:$P$791,9,FALSE),0)</f>
        <v>5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3</v>
      </c>
      <c r="R432" s="171">
        <f>IFERROR(VLOOKUP($K432,May!$H$5:$P$791,9,FALSE),0)</f>
        <v>1</v>
      </c>
      <c r="S432" s="171">
        <f>IFERROR(VLOOKUP($K432,Jun!$H$5:$P$791,9,FALSE),0)</f>
        <v>2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2</v>
      </c>
      <c r="Q433" s="171">
        <f>IFERROR(VLOOKUP($K433,Abr!$H$5:$P$791,9,FALSE),0)</f>
        <v>4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5</v>
      </c>
      <c r="Q434" s="171">
        <f>IFERROR(VLOOKUP($K434,Abr!$H$5:$P$791,9,FALSE),0)</f>
        <v>7</v>
      </c>
      <c r="R434" s="171">
        <f>IFERROR(VLOOKUP($K434,May!$H$5:$P$791,9,FALSE),0)</f>
        <v>3</v>
      </c>
      <c r="S434" s="171">
        <f>IFERROR(VLOOKUP($K434,Jun!$H$5:$P$791,9,FALSE),0)</f>
        <v>0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3</v>
      </c>
      <c r="R435" s="171">
        <f>IFERROR(VLOOKUP($K435,May!$H$5:$P$791,9,FALSE),0)</f>
        <v>1</v>
      </c>
      <c r="S435" s="171">
        <f>IFERROR(VLOOKUP($K435,Jun!$H$5:$P$791,9,FALSE),0)</f>
        <v>0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0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1</v>
      </c>
      <c r="R442" s="171">
        <f>IFERROR(VLOOKUP($K442,May!$H$5:$P$791,9,FALSE),0)</f>
        <v>0</v>
      </c>
      <c r="S442" s="171">
        <f>IFERROR(VLOOKUP($K442,Jun!$H$5:$P$791,9,FALSE),0)</f>
        <v>0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0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1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7</v>
      </c>
      <c r="Q447" s="171">
        <f>IFERROR(VLOOKUP($K447,Abr!$H$5:$P$791,9,FALSE),0)</f>
        <v>1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3</v>
      </c>
      <c r="P476" s="171">
        <f>IFERROR(VLOOKUP($K476,Mar!$H$5:$P$791,9,FALSE),0)</f>
        <v>0</v>
      </c>
      <c r="Q476" s="171">
        <f>IFERROR(VLOOKUP($K476,Abr!$H$5:$P$791,9,FALSE),0)</f>
        <v>1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6</v>
      </c>
      <c r="Q477" s="171">
        <f>IFERROR(VLOOKUP($K477,Abr!$H$5:$P$791,9,FALSE),0)</f>
        <v>6</v>
      </c>
      <c r="R477" s="171">
        <f>IFERROR(VLOOKUP($K477,May!$H$5:$P$791,9,FALSE),0)</f>
        <v>0</v>
      </c>
      <c r="S477" s="171">
        <f>IFERROR(VLOOKUP($K477,Jun!$H$5:$P$791,9,FALSE),0)</f>
        <v>0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5</v>
      </c>
      <c r="P489" s="171">
        <f>IFERROR(VLOOKUP($K489,Mar!$H$5:$P$791,9,FALSE),0)</f>
        <v>10</v>
      </c>
      <c r="Q489" s="171">
        <f>IFERROR(VLOOKUP($K489,Abr!$H$5:$P$791,9,FALSE),0)</f>
        <v>5</v>
      </c>
      <c r="R489" s="171">
        <f>IFERROR(VLOOKUP($K489,May!$H$5:$P$791,9,FALSE),0)</f>
        <v>8</v>
      </c>
      <c r="S489" s="171">
        <f>IFERROR(VLOOKUP($K489,Jun!$H$5:$P$791,9,FALSE),0)</f>
        <v>0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1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0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7</v>
      </c>
      <c r="P498" s="171">
        <f>IFERROR(VLOOKUP($K498,Mar!$H$5:$P$791,9,FALSE),0)</f>
        <v>6</v>
      </c>
      <c r="Q498" s="171">
        <f>IFERROR(VLOOKUP($K498,Abr!$H$5:$P$791,9,FALSE),0)</f>
        <v>9</v>
      </c>
      <c r="R498" s="171">
        <f>IFERROR(VLOOKUP($K498,May!$H$5:$P$791,9,FALSE),0)</f>
        <v>0</v>
      </c>
      <c r="S498" s="171">
        <f>IFERROR(VLOOKUP($K498,Jun!$H$5:$P$791,9,FALSE),0)</f>
        <v>0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7</v>
      </c>
      <c r="O501" s="171">
        <f>IFERROR(VLOOKUP($K501,Feb!$H$5:$P$791,9,FALSE),0)</f>
        <v>0</v>
      </c>
      <c r="P501" s="171">
        <f>IFERROR(VLOOKUP($K501,Mar!$H$5:$P$791,9,FALSE),0)</f>
        <v>5</v>
      </c>
      <c r="Q501" s="171">
        <f>IFERROR(VLOOKUP($K501,Abr!$H$5:$P$791,9,FALSE),0)</f>
        <v>6</v>
      </c>
      <c r="R501" s="171">
        <f>IFERROR(VLOOKUP($K501,May!$H$5:$P$791,9,FALSE),0)</f>
        <v>1</v>
      </c>
      <c r="S501" s="171">
        <f>IFERROR(VLOOKUP($K501,Jun!$H$5:$P$791,9,FALSE),0)</f>
        <v>0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1</v>
      </c>
      <c r="R516" s="171">
        <f>IFERROR(VLOOKUP($K516,May!$H$5:$P$791,9,FALSE),0)</f>
        <v>2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1</v>
      </c>
      <c r="R517" s="171">
        <f>IFERROR(VLOOKUP($K517,May!$H$5:$P$791,9,FALSE),0)</f>
        <v>2</v>
      </c>
      <c r="S517" s="171">
        <f>IFERROR(VLOOKUP($K517,Jun!$H$5:$P$791,9,FALSE),0)</f>
        <v>0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3</v>
      </c>
      <c r="R518" s="171">
        <f>IFERROR(VLOOKUP($K518,May!$H$5:$P$791,9,FALSE),0)</f>
        <v>3</v>
      </c>
      <c r="S518" s="171">
        <f>IFERROR(VLOOKUP($K518,Jun!$H$5:$P$791,9,FALSE),0)</f>
        <v>1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3</v>
      </c>
      <c r="Q519" s="171">
        <f>IFERROR(VLOOKUP($K519,Abr!$H$5:$P$791,9,FALSE),0)</f>
        <v>4</v>
      </c>
      <c r="R519" s="171">
        <f>IFERROR(VLOOKUP($K519,May!$H$5:$P$791,9,FALSE),0)</f>
        <v>3</v>
      </c>
      <c r="S519" s="171">
        <f>IFERROR(VLOOKUP($K519,Jun!$H$5:$P$791,9,FALSE),0)</f>
        <v>0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5</v>
      </c>
      <c r="R521" s="171">
        <f>IFERROR(VLOOKUP($K521,May!$H$5:$P$791,9,FALSE),0)</f>
        <v>4</v>
      </c>
      <c r="S521" s="171">
        <f>IFERROR(VLOOKUP($K521,Jun!$H$5:$P$791,9,FALSE),0)</f>
        <v>1</v>
      </c>
      <c r="T521" s="171">
        <f>IFERROR(VLOOKUP($K521,Jul!$H$5:$P$791,9,FALSE),0)</f>
        <v>0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4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3</v>
      </c>
      <c r="Q538" s="171">
        <f>IFERROR(VLOOKUP($K538,Abr!$H$5:$P$791,9,FALSE),0)</f>
        <v>2</v>
      </c>
      <c r="R538" s="171">
        <f>IFERROR(VLOOKUP($K538,May!$H$5:$P$791,9,FALSE),0)</f>
        <v>0</v>
      </c>
      <c r="S538" s="171">
        <f>IFERROR(VLOOKUP($K538,Jun!$H$5:$P$791,9,FALSE),0)</f>
        <v>0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59</v>
      </c>
      <c r="P555" s="171">
        <f>IFERROR(VLOOKUP($K555,Mar!$H$5:$P$791,9,FALSE),0)</f>
        <v>68</v>
      </c>
      <c r="Q555" s="171">
        <f>IFERROR(VLOOKUP($K555,Abr!$H$5:$P$791,9,FALSE),0)</f>
        <v>49</v>
      </c>
      <c r="R555" s="171">
        <f>IFERROR(VLOOKUP($K555,May!$H$5:$P$791,9,FALSE),0)</f>
        <v>70</v>
      </c>
      <c r="S555" s="171">
        <f>IFERROR(VLOOKUP($K555,Jun!$H$5:$P$791,9,FALSE),0)</f>
        <v>32</v>
      </c>
      <c r="T555" s="171">
        <f>IFERROR(VLOOKUP($K555,Jul!$H$5:$P$791,9,FALSE),0)</f>
        <v>0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3</v>
      </c>
      <c r="P557" s="171">
        <f>IFERROR(VLOOKUP($K557,Mar!$H$5:$P$791,9,FALSE),0)</f>
        <v>3</v>
      </c>
      <c r="Q557" s="171">
        <f>IFERROR(VLOOKUP($K557,Abr!$H$5:$P$791,9,FALSE),0)</f>
        <v>0</v>
      </c>
      <c r="R557" s="171">
        <f>IFERROR(VLOOKUP($K557,May!$H$5:$P$791,9,FALSE),0)</f>
        <v>7</v>
      </c>
      <c r="S557" s="171">
        <f>IFERROR(VLOOKUP($K557,Jun!$H$5:$P$791,9,FALSE),0)</f>
        <v>0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4</v>
      </c>
      <c r="R561" s="171">
        <f>IFERROR(VLOOKUP($K561,May!$H$5:$P$791,9,FALSE),0)</f>
        <v>4</v>
      </c>
      <c r="S561" s="171">
        <f>IFERROR(VLOOKUP($K561,Jun!$H$5:$P$791,9,FALSE),0)</f>
        <v>0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3</v>
      </c>
      <c r="O562" s="171">
        <f>IFERROR(VLOOKUP($K562,Feb!$H$5:$P$791,9,FALSE),0)</f>
        <v>2</v>
      </c>
      <c r="P562" s="171">
        <f>IFERROR(VLOOKUP($K562,Mar!$H$5:$P$791,9,FALSE),0)</f>
        <v>5</v>
      </c>
      <c r="Q562" s="171">
        <f>IFERROR(VLOOKUP($K562,Abr!$H$5:$P$791,9,FALSE),0)</f>
        <v>0</v>
      </c>
      <c r="R562" s="171">
        <f>IFERROR(VLOOKUP($K562,May!$H$5:$P$791,9,FALSE),0)</f>
        <v>4</v>
      </c>
      <c r="S562" s="171">
        <f>IFERROR(VLOOKUP($K562,Jun!$H$5:$P$791,9,FALSE),0)</f>
        <v>1</v>
      </c>
      <c r="T562" s="171">
        <f>IFERROR(VLOOKUP($K562,Jul!$H$5:$P$791,9,FALSE),0)</f>
        <v>0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4</v>
      </c>
      <c r="O563" s="171">
        <f>IFERROR(VLOOKUP($K563,Feb!$H$5:$P$791,9,FALSE),0)</f>
        <v>0</v>
      </c>
      <c r="P563" s="171">
        <f>IFERROR(VLOOKUP($K563,Mar!$H$5:$P$791,9,FALSE),0)</f>
        <v>10</v>
      </c>
      <c r="Q563" s="171">
        <f>IFERROR(VLOOKUP($K563,Abr!$H$5:$P$791,9,FALSE),0)</f>
        <v>2</v>
      </c>
      <c r="R563" s="171">
        <f>IFERROR(VLOOKUP($K563,May!$H$5:$P$791,9,FALSE),0)</f>
        <v>0</v>
      </c>
      <c r="S563" s="171">
        <f>IFERROR(VLOOKUP($K563,Jun!$H$5:$P$791,9,FALSE),0)</f>
        <v>0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0</v>
      </c>
      <c r="S568" s="171">
        <f>IFERROR(VLOOKUP($K568,Jun!$H$5:$P$791,9,FALSE),0)</f>
        <v>0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4</v>
      </c>
      <c r="R571" s="171">
        <f>IFERROR(VLOOKUP($K571,May!$H$5:$P$791,9,FALSE),0)</f>
        <v>2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2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6</v>
      </c>
      <c r="Q573" s="171">
        <f>IFERROR(VLOOKUP($K573,Abr!$H$5:$P$791,9,FALSE),0)</f>
        <v>2</v>
      </c>
      <c r="R573" s="171">
        <f>IFERROR(VLOOKUP($K573,May!$H$5:$P$791,9,FALSE),0)</f>
        <v>1</v>
      </c>
      <c r="S573" s="171">
        <f>IFERROR(VLOOKUP($K573,Jun!$H$5:$P$791,9,FALSE),0)</f>
        <v>1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1</v>
      </c>
      <c r="R575" s="171">
        <f>IFERROR(VLOOKUP($K575,May!$H$5:$P$791,9,FALSE),0)</f>
        <v>3</v>
      </c>
      <c r="S575" s="171">
        <f>IFERROR(VLOOKUP($K575,Jun!$H$5:$P$791,9,FALSE),0)</f>
        <v>1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1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4</v>
      </c>
      <c r="P578" s="171">
        <f>IFERROR(VLOOKUP($K578,Mar!$H$5:$P$791,9,FALSE),0)</f>
        <v>1</v>
      </c>
      <c r="Q578" s="171">
        <f>IFERROR(VLOOKUP($K578,Abr!$H$5:$P$791,9,FALSE),0)</f>
        <v>0</v>
      </c>
      <c r="R578" s="171">
        <f>IFERROR(VLOOKUP($K578,May!$H$5:$P$791,9,FALSE),0)</f>
        <v>2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4</v>
      </c>
      <c r="Q580" s="171">
        <f>IFERROR(VLOOKUP($K580,Abr!$H$5:$P$791,9,FALSE),0)</f>
        <v>1</v>
      </c>
      <c r="R580" s="171">
        <f>IFERROR(VLOOKUP($K580,May!$H$5:$P$791,9,FALSE),0)</f>
        <v>1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2</v>
      </c>
      <c r="Q582" s="171">
        <f>IFERROR(VLOOKUP($K582,Abr!$H$5:$P$791,9,FALSE),0)</f>
        <v>3</v>
      </c>
      <c r="R582" s="171">
        <f>IFERROR(VLOOKUP($K582,May!$H$5:$P$791,9,FALSE),0)</f>
        <v>1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2</v>
      </c>
      <c r="P583" s="171">
        <f>IFERROR(VLOOKUP($K583,Mar!$H$5:$P$791,9,FALSE),0)</f>
        <v>5</v>
      </c>
      <c r="Q583" s="171">
        <f>IFERROR(VLOOKUP($K583,Abr!$H$5:$P$791,9,FALSE),0)</f>
        <v>2</v>
      </c>
      <c r="R583" s="171">
        <f>IFERROR(VLOOKUP($K583,May!$H$5:$P$791,9,FALSE),0)</f>
        <v>2</v>
      </c>
      <c r="S583" s="171">
        <f>IFERROR(VLOOKUP($K583,Jun!$H$5:$P$791,9,FALSE),0)</f>
        <v>1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2</v>
      </c>
      <c r="S584" s="171">
        <f>IFERROR(VLOOKUP($K584,Jun!$H$5:$P$791,9,FALSE),0)</f>
        <v>0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0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1</v>
      </c>
      <c r="S594" s="171">
        <f>IFERROR(VLOOKUP($K594,Jun!$H$5:$P$791,9,FALSE),0)</f>
        <v>1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3</v>
      </c>
      <c r="Q595" s="171">
        <f>IFERROR(VLOOKUP($K595,Abr!$H$5:$P$791,9,FALSE),0)</f>
        <v>3</v>
      </c>
      <c r="R595" s="171">
        <f>IFERROR(VLOOKUP($K595,May!$H$5:$P$791,9,FALSE),0)</f>
        <v>2</v>
      </c>
      <c r="S595" s="171">
        <f>IFERROR(VLOOKUP($K595,Jun!$H$5:$P$791,9,FALSE),0)</f>
        <v>0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16</v>
      </c>
      <c r="O611" s="171">
        <f>IFERROR(VLOOKUP($K611,Feb!$H$5:$P$791,9,FALSE),0)</f>
        <v>22</v>
      </c>
      <c r="P611" s="171">
        <f>IFERROR(VLOOKUP($K611,Mar!$H$5:$P$791,9,FALSE),0)</f>
        <v>25</v>
      </c>
      <c r="Q611" s="171">
        <f>IFERROR(VLOOKUP($K611,Abr!$H$5:$P$791,9,FALSE),0)</f>
        <v>30</v>
      </c>
      <c r="R611" s="171">
        <f>IFERROR(VLOOKUP($K611,May!$H$5:$P$791,9,FALSE),0)</f>
        <v>27</v>
      </c>
      <c r="S611" s="171">
        <f>IFERROR(VLOOKUP($K611,Jun!$H$5:$P$791,9,FALSE),0)</f>
        <v>14</v>
      </c>
      <c r="T611" s="171">
        <f>IFERROR(VLOOKUP($K611,Jul!$H$5:$P$791,9,FALSE),0)</f>
        <v>0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5</v>
      </c>
      <c r="Q621" s="171">
        <f>IFERROR(VLOOKUP($K621,Abr!$H$5:$P$791,9,FALSE),0)</f>
        <v>3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0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2</v>
      </c>
      <c r="Q623" s="171">
        <f>IFERROR(VLOOKUP($K623,Abr!$H$5:$P$791,9,FALSE),0)</f>
        <v>4</v>
      </c>
      <c r="R623" s="171">
        <f>IFERROR(VLOOKUP($K623,May!$H$5:$P$791,9,FALSE),0)</f>
        <v>0</v>
      </c>
      <c r="S623" s="171">
        <f>IFERROR(VLOOKUP($K623,Jun!$H$5:$P$791,9,FALSE),0)</f>
        <v>0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1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0</v>
      </c>
      <c r="O642" s="171">
        <f>IFERROR(VLOOKUP($K642,Feb!$H$5:$P$791,9,FALSE),0)</f>
        <v>1</v>
      </c>
      <c r="P642" s="171">
        <f>IFERROR(VLOOKUP($K642,Mar!$H$5:$P$791,9,FALSE),0)</f>
        <v>1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3</v>
      </c>
      <c r="O643" s="171">
        <f>IFERROR(VLOOKUP($K643,Feb!$H$5:$P$791,9,FALSE),0)</f>
        <v>3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2</v>
      </c>
      <c r="P649" s="171">
        <f>IFERROR(VLOOKUP($K649,Mar!$H$5:$P$791,9,FALSE),0)</f>
        <v>3</v>
      </c>
      <c r="Q649" s="171">
        <f>IFERROR(VLOOKUP($K649,Abr!$H$5:$P$791,9,FALSE),0)</f>
        <v>5</v>
      </c>
      <c r="R649" s="171">
        <f>IFERROR(VLOOKUP($K649,May!$H$5:$P$791,9,FALSE),0)</f>
        <v>3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0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1</v>
      </c>
      <c r="R660" s="171">
        <f>IFERROR(VLOOKUP($K660,May!$H$5:$P$791,9,FALSE),0)</f>
        <v>1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3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0</v>
      </c>
      <c r="S664" s="171">
        <f>IFERROR(VLOOKUP($K664,Jun!$H$5:$P$791,9,FALSE),0)</f>
        <v>0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3</v>
      </c>
      <c r="R665" s="171">
        <f>IFERROR(VLOOKUP($K665,May!$H$5:$P$791,9,FALSE),0)</f>
        <v>2</v>
      </c>
      <c r="S665" s="171">
        <f>IFERROR(VLOOKUP($K665,Jun!$H$5:$P$791,9,FALSE),0)</f>
        <v>0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1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1</v>
      </c>
      <c r="S668" s="171">
        <f>IFERROR(VLOOKUP($K668,Jun!$H$5:$P$791,9,FALSE),0)</f>
        <v>0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2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5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1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3</v>
      </c>
      <c r="R675" s="171">
        <f>IFERROR(VLOOKUP($K675,May!$H$5:$P$791,9,FALSE),0)</f>
        <v>2</v>
      </c>
      <c r="S675" s="171">
        <f>IFERROR(VLOOKUP($K675,Jun!$H$5:$P$791,9,FALSE),0)</f>
        <v>0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3</v>
      </c>
      <c r="Q678" s="171">
        <f>IFERROR(VLOOKUP($K678,Abr!$H$5:$P$791,9,FALSE),0)</f>
        <v>6</v>
      </c>
      <c r="R678" s="171">
        <f>IFERROR(VLOOKUP($K678,May!$H$5:$P$791,9,FALSE),0)</f>
        <v>5</v>
      </c>
      <c r="S678" s="171">
        <f>IFERROR(VLOOKUP($K678,Jun!$H$5:$P$791,9,FALSE),0)</f>
        <v>0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2</v>
      </c>
      <c r="R679" s="171">
        <f>IFERROR(VLOOKUP($K679,May!$H$5:$P$791,9,FALSE),0)</f>
        <v>1</v>
      </c>
      <c r="S679" s="171">
        <f>IFERROR(VLOOKUP($K679,Jun!$H$5:$P$791,9,FALSE),0)</f>
        <v>0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1</v>
      </c>
      <c r="R680" s="171">
        <f>IFERROR(VLOOKUP($K680,May!$H$5:$P$791,9,FALSE),0)</f>
        <v>0</v>
      </c>
      <c r="S680" s="171">
        <f>IFERROR(VLOOKUP($K680,Jun!$H$5:$P$791,9,FALSE),0)</f>
        <v>0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0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3</v>
      </c>
      <c r="R690" s="171">
        <f>IFERROR(VLOOKUP($K690,May!$H$5:$P$791,9,FALSE),0)</f>
        <v>2</v>
      </c>
      <c r="S690" s="171">
        <f>IFERROR(VLOOKUP($K690,Jun!$H$5:$P$791,9,FALSE),0)</f>
        <v>0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0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1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15</v>
      </c>
      <c r="R700" s="171">
        <f>IFERROR(VLOOKUP($K700,May!$H$5:$P$791,9,FALSE),0)</f>
        <v>18</v>
      </c>
      <c r="S700" s="171">
        <f>IFERROR(VLOOKUP($K700,Jun!$H$5:$P$791,9,FALSE),0)</f>
        <v>11</v>
      </c>
      <c r="T700" s="171">
        <f>IFERROR(VLOOKUP($K700,Jul!$H$5:$P$791,9,FALSE),0)</f>
        <v>0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4</v>
      </c>
      <c r="Q704" s="171">
        <f>IFERROR(VLOOKUP($K704,Abr!$H$5:$P$791,9,FALSE),0)</f>
        <v>4</v>
      </c>
      <c r="R704" s="171">
        <f>IFERROR(VLOOKUP($K704,May!$H$5:$P$791,9,FALSE),0)</f>
        <v>2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2</v>
      </c>
      <c r="P706" s="171">
        <f>IFERROR(VLOOKUP($K706,Mar!$H$5:$P$791,9,FALSE),0)</f>
        <v>1</v>
      </c>
      <c r="Q706" s="171">
        <f>IFERROR(VLOOKUP($K706,Abr!$H$5:$P$791,9,FALSE),0)</f>
        <v>1</v>
      </c>
      <c r="R706" s="171">
        <f>IFERROR(VLOOKUP($K706,May!$H$5:$P$791,9,FALSE),0)</f>
        <v>4</v>
      </c>
      <c r="S706" s="171">
        <f>IFERROR(VLOOKUP($K706,Jun!$H$5:$P$791,9,FALSE),0)</f>
        <v>8</v>
      </c>
      <c r="T706" s="171">
        <f>IFERROR(VLOOKUP($K706,Jul!$H$5:$P$791,9,FALSE),0)</f>
        <v>0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3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4</v>
      </c>
      <c r="S709" s="171">
        <f>IFERROR(VLOOKUP($K709,Jun!$H$5:$P$791,9,FALSE),0)</f>
        <v>1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0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3</v>
      </c>
      <c r="Q716" s="171">
        <f>IFERROR(VLOOKUP($K716,Abr!$H$5:$P$791,9,FALSE),0)</f>
        <v>0</v>
      </c>
      <c r="R716" s="171">
        <f>IFERROR(VLOOKUP($K716,May!$H$5:$P$791,9,FALSE),0)</f>
        <v>2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9</v>
      </c>
      <c r="Q718" s="171">
        <f>IFERROR(VLOOKUP($K718,Abr!$H$5:$P$791,9,FALSE),0)</f>
        <v>6</v>
      </c>
      <c r="R718" s="171">
        <f>IFERROR(VLOOKUP($K718,May!$H$5:$P$791,9,FALSE),0)</f>
        <v>1</v>
      </c>
      <c r="S718" s="171">
        <f>IFERROR(VLOOKUP($K718,Jun!$H$5:$P$791,9,FALSE),0)</f>
        <v>2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1</v>
      </c>
      <c r="Q722" s="171">
        <f>IFERROR(VLOOKUP($K722,Abr!$H$5:$P$791,9,FALSE),0)</f>
        <v>1</v>
      </c>
      <c r="R722" s="171">
        <f>IFERROR(VLOOKUP($K722,May!$H$5:$P$791,9,FALSE),0)</f>
        <v>0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3</v>
      </c>
      <c r="R730" s="171">
        <f>IFERROR(VLOOKUP($K730,May!$H$5:$P$791,9,FALSE),0)</f>
        <v>0</v>
      </c>
      <c r="S730" s="171">
        <f>IFERROR(VLOOKUP($K730,Jun!$H$5:$P$791,9,FALSE),0)</f>
        <v>0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1</v>
      </c>
      <c r="Q732" s="171">
        <f>IFERROR(VLOOKUP($K732,Abr!$H$5:$P$791,9,FALSE),0)</f>
        <v>0</v>
      </c>
      <c r="R732" s="171">
        <f>IFERROR(VLOOKUP($K732,May!$H$5:$P$791,9,FALSE),0)</f>
        <v>0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1</v>
      </c>
      <c r="Q733" s="171">
        <f>IFERROR(VLOOKUP($K733,Abr!$H$5:$P$791,9,FALSE),0)</f>
        <v>3</v>
      </c>
      <c r="R733" s="171">
        <f>IFERROR(VLOOKUP($K733,May!$H$5:$P$791,9,FALSE),0)</f>
        <v>1</v>
      </c>
      <c r="S733" s="171">
        <f>IFERROR(VLOOKUP($K733,Jun!$H$5:$P$791,9,FALSE),0)</f>
        <v>0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1</v>
      </c>
      <c r="Q734" s="171">
        <f>IFERROR(VLOOKUP($K734,Abr!$H$5:$P$791,9,FALSE),0)</f>
        <v>0</v>
      </c>
      <c r="R734" s="171">
        <f>IFERROR(VLOOKUP($K734,May!$H$5:$P$791,9,FALSE),0)</f>
        <v>2</v>
      </c>
      <c r="S734" s="171">
        <f>IFERROR(VLOOKUP($K734,Jun!$H$5:$P$791,9,FALSE),0)</f>
        <v>0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5</v>
      </c>
      <c r="P736" s="171">
        <f>IFERROR(VLOOKUP($K736,Mar!$H$5:$P$791,9,FALSE),0)</f>
        <v>8</v>
      </c>
      <c r="Q736" s="171">
        <f>IFERROR(VLOOKUP($K736,Abr!$H$5:$P$791,9,FALSE),0)</f>
        <v>5</v>
      </c>
      <c r="R736" s="171">
        <f>IFERROR(VLOOKUP($K736,May!$H$5:$P$791,9,FALSE),0)</f>
        <v>11</v>
      </c>
      <c r="S736" s="171">
        <f>IFERROR(VLOOKUP($K736,Jun!$H$5:$P$791,9,FALSE),0)</f>
        <v>0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9</v>
      </c>
      <c r="Q747" s="171">
        <f>IFERROR(VLOOKUP($K747,Abr!$H$5:$P$791,9,FALSE),0)</f>
        <v>8</v>
      </c>
      <c r="R747" s="171">
        <f>IFERROR(VLOOKUP($K747,May!$H$5:$P$791,9,FALSE),0)</f>
        <v>0</v>
      </c>
      <c r="S747" s="171">
        <f>IFERROR(VLOOKUP($K747,Jun!$H$5:$P$791,9,FALSE),0)</f>
        <v>0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1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2</v>
      </c>
      <c r="Q756" s="171">
        <f>IFERROR(VLOOKUP($K756,Abr!$H$5:$P$791,9,FALSE),0)</f>
        <v>1</v>
      </c>
      <c r="R756" s="171">
        <f>IFERROR(VLOOKUP($K756,May!$H$5:$P$791,9,FALSE),0)</f>
        <v>0</v>
      </c>
      <c r="S756" s="171">
        <f>IFERROR(VLOOKUP($K756,Jun!$H$5:$P$791,9,FALSE),0)</f>
        <v>0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1</v>
      </c>
      <c r="Q764" s="171">
        <f>IFERROR(VLOOKUP($K764,Abr!$H$5:$P$791,9,FALSE),0)</f>
        <v>1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5</v>
      </c>
      <c r="Q770" s="171">
        <f>IFERROR(VLOOKUP($K770,Abr!$H$5:$P$791,9,FALSE),0)</f>
        <v>0</v>
      </c>
      <c r="R770" s="171">
        <f>IFERROR(VLOOKUP($K770,May!$H$5:$P$791,9,FALSE),0)</f>
        <v>2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1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6.9005332628920019E-3</v>
      </c>
      <c r="AO2" s="173">
        <f t="shared" ref="AO2:AY2" si="0">+AO3/$AJ$11</f>
        <v>6.4490965073757027E-3</v>
      </c>
      <c r="AP2" s="173">
        <f t="shared" si="0"/>
        <v>7.5454429136295716E-3</v>
      </c>
      <c r="AQ2" s="173">
        <f t="shared" si="0"/>
        <v>5.0625407582899264E-3</v>
      </c>
      <c r="AR2" s="173">
        <f t="shared" si="0"/>
        <v>4.6755949678473846E-3</v>
      </c>
      <c r="AS2" s="173">
        <f t="shared" si="0"/>
        <v>2.2571837775814957E-4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6.9005332628920019E-3</v>
      </c>
      <c r="BI2" s="173">
        <f t="shared" ref="BI2:BS2" si="1">+BI3/$AJ$11</f>
        <v>6.4490965073757027E-3</v>
      </c>
      <c r="BJ2" s="173">
        <f t="shared" si="1"/>
        <v>7.5454429136295716E-3</v>
      </c>
      <c r="BK2" s="173">
        <f t="shared" si="1"/>
        <v>5.0625407582899264E-3</v>
      </c>
      <c r="BL2" s="173">
        <f t="shared" si="1"/>
        <v>4.6755949678473846E-3</v>
      </c>
      <c r="BM2" s="173">
        <f t="shared" si="1"/>
        <v>2.2571837775814957E-4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214</v>
      </c>
      <c r="AO3" s="177">
        <f t="shared" si="4"/>
        <v>200</v>
      </c>
      <c r="AP3" s="177">
        <f t="shared" si="4"/>
        <v>234</v>
      </c>
      <c r="AQ3" s="177">
        <f t="shared" si="4"/>
        <v>157</v>
      </c>
      <c r="AR3" s="177">
        <f t="shared" si="4"/>
        <v>145</v>
      </c>
      <c r="AS3" s="177">
        <f t="shared" si="4"/>
        <v>7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214</v>
      </c>
      <c r="BI3" s="177">
        <f t="shared" si="7"/>
        <v>200</v>
      </c>
      <c r="BJ3" s="177">
        <f t="shared" si="7"/>
        <v>234</v>
      </c>
      <c r="BK3" s="177">
        <f t="shared" si="7"/>
        <v>157</v>
      </c>
      <c r="BL3" s="177">
        <f t="shared" si="7"/>
        <v>145</v>
      </c>
      <c r="BM3" s="177">
        <f t="shared" si="7"/>
        <v>7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0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0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0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1</v>
      </c>
      <c r="O7" s="171">
        <f>IFERROR(VLOOKUP($K7,Feb!$H$5:$W$791,16,FALSE),0)</f>
        <v>2</v>
      </c>
      <c r="P7" s="171">
        <f>IFERROR(VLOOKUP($K7,Mar!$H$5:$W$791,16,FALSE),0)</f>
        <v>2</v>
      </c>
      <c r="Q7" s="171">
        <f>IFERROR(VLOOKUP($K7,Abr!$H$5:$W$791,16,FALSE),0)</f>
        <v>0</v>
      </c>
      <c r="R7" s="171">
        <f>IFERROR(VLOOKUP($K7,May!$H$5:$W$791,16,FALSE),0)</f>
        <v>1</v>
      </c>
      <c r="S7" s="171">
        <f>IFERROR(VLOOKUP($K7,Jun!$H$5:$W$791,16,FALSE),0)</f>
        <v>0</v>
      </c>
      <c r="T7" s="171">
        <f>IFERROR(VLOOKUP($K7,Jul!$H$5:$W$791,16,FALSE),0)</f>
        <v>0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1</v>
      </c>
      <c r="P8" s="171">
        <f>IFERROR(VLOOKUP($K8,Mar!$H$5:$W$791,16,FALSE),0)</f>
        <v>1</v>
      </c>
      <c r="Q8" s="171">
        <f>IFERROR(VLOOKUP($K8,Abr!$H$5:$W$791,16,FALSE),0)</f>
        <v>3</v>
      </c>
      <c r="R8" s="171">
        <f>IFERROR(VLOOKUP($K8,May!$H$5:$W$791,16,FALSE),0)</f>
        <v>1</v>
      </c>
      <c r="S8" s="171">
        <f>IFERROR(VLOOKUP($K8,Jun!$H$5:$W$791,16,FALSE),0)</f>
        <v>0</v>
      </c>
      <c r="T8" s="171">
        <f>IFERROR(VLOOKUP($K8,Jul!$H$5:$W$791,16,FALSE),0)</f>
        <v>0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0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4</v>
      </c>
      <c r="O10" s="171">
        <f>IFERROR(VLOOKUP($K10,Feb!$H$5:$W$791,16,FALSE),0)</f>
        <v>3</v>
      </c>
      <c r="P10" s="171">
        <f>IFERROR(VLOOKUP($K10,Mar!$H$5:$W$791,16,FALSE),0)</f>
        <v>1</v>
      </c>
      <c r="Q10" s="171">
        <f>IFERROR(VLOOKUP($K10,Abr!$H$5:$W$791,16,FALSE),0)</f>
        <v>0</v>
      </c>
      <c r="R10" s="171">
        <f>IFERROR(VLOOKUP($K10,May!$H$5:$W$791,16,FALSE),0)</f>
        <v>1</v>
      </c>
      <c r="S10" s="171">
        <f>IFERROR(VLOOKUP($K10,Jun!$H$5:$W$791,16,FALSE),0)</f>
        <v>1</v>
      </c>
      <c r="T10" s="171">
        <f>IFERROR(VLOOKUP($K10,Jul!$H$5:$W$791,16,FALSE),0)</f>
        <v>0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1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0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3</v>
      </c>
      <c r="P13" s="171">
        <f>IFERROR(VLOOKUP($K13,Mar!$H$5:$W$791,16,FALSE),0)</f>
        <v>3</v>
      </c>
      <c r="Q13" s="171">
        <f>IFERROR(VLOOKUP($K13,Abr!$H$5:$W$791,16,FALSE),0)</f>
        <v>0</v>
      </c>
      <c r="R13" s="171">
        <f>IFERROR(VLOOKUP($K13,May!$H$5:$W$791,16,FALSE),0)</f>
        <v>2</v>
      </c>
      <c r="S13" s="171">
        <f>IFERROR(VLOOKUP($K13,Jun!$H$5:$W$791,16,FALSE),0)</f>
        <v>0</v>
      </c>
      <c r="T13" s="171">
        <f>IFERROR(VLOOKUP($K13,Jul!$H$5:$W$791,16,FALSE),0)</f>
        <v>0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1</v>
      </c>
      <c r="Q14" s="171">
        <f>IFERROR(VLOOKUP($K14,Abr!$H$5:$W$791,16,FALSE),0)</f>
        <v>1</v>
      </c>
      <c r="R14" s="171">
        <f>IFERROR(VLOOKUP($K14,May!$H$5:$W$791,16,FALSE),0)</f>
        <v>3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0</v>
      </c>
      <c r="O15" s="171">
        <f>IFERROR(VLOOKUP($K15,Feb!$H$5:$W$791,16,FALSE),0)</f>
        <v>2</v>
      </c>
      <c r="P15" s="171">
        <f>IFERROR(VLOOKUP($K15,Mar!$H$5:$W$791,16,FALSE),0)</f>
        <v>2</v>
      </c>
      <c r="Q15" s="171">
        <f>IFERROR(VLOOKUP($K15,Abr!$H$5:$W$791,16,FALSE),0)</f>
        <v>0</v>
      </c>
      <c r="R15" s="171">
        <f>IFERROR(VLOOKUP($K15,May!$H$5:$W$791,16,FALSE),0)</f>
        <v>2</v>
      </c>
      <c r="S15" s="171">
        <f>IFERROR(VLOOKUP($K15,Jun!$H$5:$W$791,16,FALSE),0)</f>
        <v>0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6</v>
      </c>
      <c r="O16" s="171">
        <f>IFERROR(VLOOKUP($K16,Feb!$H$5:$W$791,16,FALSE),0)</f>
        <v>5</v>
      </c>
      <c r="P16" s="171">
        <f>IFERROR(VLOOKUP($K16,Mar!$H$5:$W$791,16,FALSE),0)</f>
        <v>11</v>
      </c>
      <c r="Q16" s="171">
        <f>IFERROR(VLOOKUP($K16,Abr!$H$5:$W$791,16,FALSE),0)</f>
        <v>3</v>
      </c>
      <c r="R16" s="171">
        <f>IFERROR(VLOOKUP($K16,May!$H$5:$W$791,16,FALSE),0)</f>
        <v>5</v>
      </c>
      <c r="S16" s="171">
        <f>IFERROR(VLOOKUP($K16,Jun!$H$5:$W$791,16,FALSE),0)</f>
        <v>0</v>
      </c>
      <c r="T16" s="171">
        <f>IFERROR(VLOOKUP($K16,Jul!$H$5:$W$791,16,FALSE),0)</f>
        <v>0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0</v>
      </c>
      <c r="R19" s="171">
        <f>IFERROR(VLOOKUP($K19,May!$H$5:$W$791,16,FALSE),0)</f>
        <v>1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2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1</v>
      </c>
      <c r="O23" s="171">
        <f>IFERROR(VLOOKUP($K23,Feb!$H$5:$W$791,16,FALSE),0)</f>
        <v>2</v>
      </c>
      <c r="P23" s="171">
        <f>IFERROR(VLOOKUP($K23,Mar!$H$5:$W$791,16,FALSE),0)</f>
        <v>2</v>
      </c>
      <c r="Q23" s="171">
        <f>IFERROR(VLOOKUP($K23,Abr!$H$5:$W$791,16,FALSE),0)</f>
        <v>1</v>
      </c>
      <c r="R23" s="171">
        <f>IFERROR(VLOOKUP($K23,May!$H$5:$W$791,16,FALSE),0)</f>
        <v>3</v>
      </c>
      <c r="S23" s="171">
        <f>IFERROR(VLOOKUP($K23,Jun!$H$5:$W$791,16,FALSE),0)</f>
        <v>0</v>
      </c>
      <c r="T23" s="171">
        <f>IFERROR(VLOOKUP($K23,Jul!$H$5:$W$791,16,FALSE),0)</f>
        <v>0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6</v>
      </c>
      <c r="O24" s="171">
        <f>IFERROR(VLOOKUP($K24,Feb!$H$5:$W$791,16,FALSE),0)</f>
        <v>5</v>
      </c>
      <c r="P24" s="171">
        <f>IFERROR(VLOOKUP($K24,Mar!$H$5:$W$791,16,FALSE),0)</f>
        <v>10</v>
      </c>
      <c r="Q24" s="171">
        <f>IFERROR(VLOOKUP($K24,Abr!$H$5:$W$791,16,FALSE),0)</f>
        <v>4</v>
      </c>
      <c r="R24" s="171">
        <f>IFERROR(VLOOKUP($K24,May!$H$5:$W$791,16,FALSE),0)</f>
        <v>5</v>
      </c>
      <c r="S24" s="171">
        <f>IFERROR(VLOOKUP($K24,Jun!$H$5:$W$791,16,FALSE),0)</f>
        <v>0</v>
      </c>
      <c r="T24" s="171">
        <f>IFERROR(VLOOKUP($K24,Jul!$H$5:$W$791,16,FALSE),0)</f>
        <v>0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8</v>
      </c>
      <c r="O25" s="171">
        <f>IFERROR(VLOOKUP($K25,Feb!$H$5:$W$791,16,FALSE),0)</f>
        <v>6</v>
      </c>
      <c r="P25" s="171">
        <f>IFERROR(VLOOKUP($K25,Mar!$H$5:$W$791,16,FALSE),0)</f>
        <v>9</v>
      </c>
      <c r="Q25" s="171">
        <f>IFERROR(VLOOKUP($K25,Abr!$H$5:$W$791,16,FALSE),0)</f>
        <v>3</v>
      </c>
      <c r="R25" s="171">
        <f>IFERROR(VLOOKUP($K25,May!$H$5:$W$791,16,FALSE),0)</f>
        <v>8</v>
      </c>
      <c r="S25" s="171">
        <f>IFERROR(VLOOKUP($K25,Jun!$H$5:$W$791,16,FALSE),0)</f>
        <v>1</v>
      </c>
      <c r="T25" s="171">
        <f>IFERROR(VLOOKUP($K25,Jul!$H$5:$W$791,16,FALSE),0)</f>
        <v>0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3</v>
      </c>
      <c r="O26" s="171">
        <f>IFERROR(VLOOKUP($K26,Feb!$H$5:$W$791,16,FALSE),0)</f>
        <v>2</v>
      </c>
      <c r="P26" s="171">
        <f>IFERROR(VLOOKUP($K26,Mar!$H$5:$W$791,16,FALSE),0)</f>
        <v>2</v>
      </c>
      <c r="Q26" s="171">
        <f>IFERROR(VLOOKUP($K26,Abr!$H$5:$W$791,16,FALSE),0)</f>
        <v>1</v>
      </c>
      <c r="R26" s="171">
        <f>IFERROR(VLOOKUP($K26,May!$H$5:$W$791,16,FALSE),0)</f>
        <v>0</v>
      </c>
      <c r="S26" s="171">
        <f>IFERROR(VLOOKUP($K26,Jun!$H$5:$W$791,16,FALSE),0)</f>
        <v>0</v>
      </c>
      <c r="T26" s="171">
        <f>IFERROR(VLOOKUP($K26,Jul!$H$5:$W$791,16,FALSE),0)</f>
        <v>0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6.2654262388456431E-3</v>
      </c>
      <c r="AO26" s="173">
        <f t="shared" ref="AO26:AY26" si="10">+AO34/$AJ$27</f>
        <v>7.9741788494399092E-3</v>
      </c>
      <c r="AP26" s="173">
        <f t="shared" si="10"/>
        <v>7.4045946459084869E-3</v>
      </c>
      <c r="AQ26" s="173">
        <f t="shared" si="10"/>
        <v>5.6958420353142207E-3</v>
      </c>
      <c r="AR26" s="173">
        <f t="shared" si="10"/>
        <v>5.6958420353142207E-3</v>
      </c>
      <c r="AS26" s="173">
        <f t="shared" si="10"/>
        <v>9.4930700588570342E-4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6.387921022067364E-3</v>
      </c>
      <c r="BI26" s="173">
        <f t="shared" ref="BI26:BS26" si="11">+IFERROR(BI35/$BD$27,0)</f>
        <v>8.130081300813009E-3</v>
      </c>
      <c r="BJ26" s="173">
        <f t="shared" si="11"/>
        <v>7.5493612078977937E-3</v>
      </c>
      <c r="BK26" s="173">
        <f t="shared" si="11"/>
        <v>5.8072009291521487E-3</v>
      </c>
      <c r="BL26" s="173">
        <f t="shared" si="11"/>
        <v>5.6136275648470775E-3</v>
      </c>
      <c r="BM26" s="173">
        <f t="shared" si="11"/>
        <v>9.6786682152535811E-4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1</v>
      </c>
      <c r="Q27" s="171">
        <f>IFERROR(VLOOKUP($K27,Abr!$H$5:$W$791,16,FALSE),0)</f>
        <v>0</v>
      </c>
      <c r="R27" s="171">
        <f>IFERROR(VLOOKUP($K27,May!$H$5:$W$791,16,FALSE),0)</f>
        <v>1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1.0087976539589443E-2</v>
      </c>
      <c r="AO27" s="173">
        <f t="shared" ref="AO27:AY27" si="12">+AO35/$AJ$34</f>
        <v>7.7419354838709677E-3</v>
      </c>
      <c r="AP27" s="173">
        <f t="shared" si="12"/>
        <v>1.313782991202346E-2</v>
      </c>
      <c r="AQ27" s="173">
        <f t="shared" si="12"/>
        <v>7.0381231671554252E-3</v>
      </c>
      <c r="AR27" s="173">
        <f t="shared" si="12"/>
        <v>3.7536656891495601E-3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9.8544746189985089E-3</v>
      </c>
      <c r="BI27" s="173">
        <f t="shared" ref="BI27:BS27" si="13">IFERROR(BI36/$BD$34,0)</f>
        <v>7.5627363355104827E-3</v>
      </c>
      <c r="BJ27" s="173">
        <f t="shared" si="13"/>
        <v>1.2833734387532941E-2</v>
      </c>
      <c r="BK27" s="173">
        <f t="shared" si="13"/>
        <v>6.8752148504640752E-3</v>
      </c>
      <c r="BL27" s="173">
        <f t="shared" si="13"/>
        <v>3.8959550819296427E-3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4</v>
      </c>
      <c r="O28" s="171">
        <f>IFERROR(VLOOKUP($K28,Feb!$H$5:$W$791,16,FALSE),0)</f>
        <v>0</v>
      </c>
      <c r="P28" s="171">
        <f>IFERROR(VLOOKUP($K28,Mar!$H$5:$W$791,16,FALSE),0)</f>
        <v>1</v>
      </c>
      <c r="Q28" s="171">
        <f>IFERROR(VLOOKUP($K28,Abr!$H$5:$W$791,16,FALSE),0)</f>
        <v>2</v>
      </c>
      <c r="R28" s="171">
        <f>IFERROR(VLOOKUP($K28,May!$H$5:$W$791,16,FALSE),0)</f>
        <v>1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1.3804648243031559E-2</v>
      </c>
      <c r="AO28" s="173">
        <f t="shared" ref="AO28:AY28" si="17">+AO36/$AJ$41</f>
        <v>1.0898406507656494E-2</v>
      </c>
      <c r="AP28" s="173">
        <f t="shared" si="17"/>
        <v>1.0535126290734611E-2</v>
      </c>
      <c r="AQ28" s="173">
        <f t="shared" si="17"/>
        <v>1.0898406507656494E-2</v>
      </c>
      <c r="AR28" s="173">
        <f t="shared" si="17"/>
        <v>2.1796813015312988E-3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1.3804648243031559E-2</v>
      </c>
      <c r="BI28" s="173">
        <f t="shared" ref="BI28:BS28" si="21">IFERROR(BI37/$BD$41,0)</f>
        <v>1.0898406507656494E-2</v>
      </c>
      <c r="BJ28" s="173">
        <f t="shared" si="21"/>
        <v>1.0535126290734611E-2</v>
      </c>
      <c r="BK28" s="173">
        <f t="shared" si="21"/>
        <v>1.0898406507656494E-2</v>
      </c>
      <c r="BL28" s="173">
        <f t="shared" si="21"/>
        <v>2.1796813015312988E-3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3</v>
      </c>
      <c r="O29" s="171">
        <f>IFERROR(VLOOKUP($K29,Feb!$H$5:$W$791,16,FALSE),0)</f>
        <v>1</v>
      </c>
      <c r="P29" s="171">
        <f>IFERROR(VLOOKUP($K29,Mar!$H$5:$W$791,16,FALSE),0)</f>
        <v>1</v>
      </c>
      <c r="Q29" s="171">
        <f>IFERROR(VLOOKUP($K29,Abr!$H$5:$W$791,16,FALSE),0)</f>
        <v>0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5.7692307692307696E-3</v>
      </c>
      <c r="AO29" s="173">
        <f t="shared" ref="AO29:AY29" si="22">+AO37/$AJ$52</f>
        <v>5.7692307692307696E-3</v>
      </c>
      <c r="AP29" s="173">
        <f t="shared" si="22"/>
        <v>6.4903846153846157E-3</v>
      </c>
      <c r="AQ29" s="173">
        <f t="shared" si="22"/>
        <v>2.8044871794871795E-3</v>
      </c>
      <c r="AR29" s="173">
        <f t="shared" si="22"/>
        <v>5.0480769230769234E-3</v>
      </c>
      <c r="AS29" s="173">
        <f t="shared" si="22"/>
        <v>1.6025641025641026E-4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5.4622698765931623E-3</v>
      </c>
      <c r="BI29" s="173">
        <f t="shared" ref="BI29:BS29" si="23">IFERROR(BI38/$BD$46,0)</f>
        <v>5.765729314181671E-3</v>
      </c>
      <c r="BJ29" s="173">
        <f t="shared" si="23"/>
        <v>6.2714950434958529E-3</v>
      </c>
      <c r="BK29" s="173">
        <f t="shared" si="23"/>
        <v>2.9334412300222536E-3</v>
      </c>
      <c r="BL29" s="173">
        <f t="shared" si="23"/>
        <v>5.1588104390046527E-3</v>
      </c>
      <c r="BM29" s="173">
        <f t="shared" si="23"/>
        <v>2.0230629172567267E-4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1</v>
      </c>
      <c r="Q30" s="171">
        <f>IFERROR(VLOOKUP($K30,Abr!$H$5:$W$791,16,FALSE),0)</f>
        <v>2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0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2.5062656641604009E-3</v>
      </c>
      <c r="AQ30" s="173">
        <f t="shared" si="24"/>
        <v>5.0125313283208017E-3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6.0838936919628559E-3</v>
      </c>
      <c r="BI30" s="173">
        <f t="shared" ref="BI30:BS30" si="25">IFERROR(BI39/$BD$51,0)</f>
        <v>6.4040986231187957E-3</v>
      </c>
      <c r="BJ30" s="173">
        <f t="shared" si="25"/>
        <v>6.4040986231187957E-3</v>
      </c>
      <c r="BK30" s="173">
        <f t="shared" si="25"/>
        <v>2.881844380403458E-3</v>
      </c>
      <c r="BL30" s="173">
        <f t="shared" si="25"/>
        <v>3.8424591738712775E-3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4.3958459256003071E-3</v>
      </c>
      <c r="AO31" s="173">
        <f t="shared" ref="AO31:AY31" si="26">+AO39/$AJ$47</f>
        <v>3.8463651849002692E-3</v>
      </c>
      <c r="AP31" s="173">
        <f t="shared" si="26"/>
        <v>4.9453266663003455E-3</v>
      </c>
      <c r="AQ31" s="173">
        <f t="shared" si="26"/>
        <v>7.1432496291004999E-3</v>
      </c>
      <c r="AR31" s="173">
        <f t="shared" si="26"/>
        <v>4.3958459256003071E-3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2</v>
      </c>
      <c r="Q32" s="171">
        <f>IFERROR(VLOOKUP($K32,Abr!$H$5:$W$791,16,FALSE),0)</f>
        <v>0</v>
      </c>
      <c r="R32" s="171">
        <f>IFERROR(VLOOKUP($K32,May!$H$5:$W$791,16,FALSE),0)</f>
        <v>1</v>
      </c>
      <c r="S32" s="171">
        <f>IFERROR(VLOOKUP($K32,Jun!$H$5:$W$791,16,FALSE),0)</f>
        <v>0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8.2248115147361203E-3</v>
      </c>
      <c r="AO32" s="173">
        <f t="shared" ref="AO32:AY32" si="28">+AO40/$AJ$70</f>
        <v>5.4832076764907475E-3</v>
      </c>
      <c r="AP32" s="173">
        <f t="shared" si="28"/>
        <v>4.1124057573680602E-3</v>
      </c>
      <c r="AQ32" s="173">
        <f t="shared" si="28"/>
        <v>4.7978067169294038E-3</v>
      </c>
      <c r="AR32" s="173">
        <f t="shared" si="28"/>
        <v>4.7978067169294038E-3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4.3958459256003071E-3</v>
      </c>
      <c r="BI32" s="173">
        <f t="shared" ref="BI32:BS32" si="29">IFERROR(BI41/$BD$59,0)</f>
        <v>3.8463651849002692E-3</v>
      </c>
      <c r="BJ32" s="173">
        <f t="shared" si="29"/>
        <v>4.9453266663003455E-3</v>
      </c>
      <c r="BK32" s="173">
        <f t="shared" si="29"/>
        <v>7.1432496291004999E-3</v>
      </c>
      <c r="BL32" s="173">
        <f t="shared" si="29"/>
        <v>4.3958459256003071E-3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3.1104199066874028E-3</v>
      </c>
      <c r="AO33" s="173">
        <f t="shared" ref="AO33:AY33" si="30">+AO41/$AJ$82</f>
        <v>1.9440124416796269E-3</v>
      </c>
      <c r="AP33" s="173">
        <f t="shared" si="30"/>
        <v>5.0544323483670299E-3</v>
      </c>
      <c r="AQ33" s="173">
        <f t="shared" si="30"/>
        <v>3.8880248833592537E-3</v>
      </c>
      <c r="AR33" s="173">
        <f t="shared" si="30"/>
        <v>5.8320373250388803E-3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8.2768999247554553E-3</v>
      </c>
      <c r="BI33" s="173">
        <f t="shared" ref="BI33:BS33" si="31">IFERROR(BI42/$BD$64,0)</f>
        <v>4.5146726862302479E-3</v>
      </c>
      <c r="BJ33" s="173">
        <f t="shared" si="31"/>
        <v>4.5146726862302479E-3</v>
      </c>
      <c r="BK33" s="173">
        <f t="shared" si="31"/>
        <v>4.5146726862302479E-3</v>
      </c>
      <c r="BL33" s="173">
        <f t="shared" si="31"/>
        <v>5.2671181339352894E-3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33</v>
      </c>
      <c r="AO34" s="195">
        <f t="shared" si="32"/>
        <v>42</v>
      </c>
      <c r="AP34" s="195">
        <f t="shared" si="32"/>
        <v>39</v>
      </c>
      <c r="AQ34" s="195">
        <f t="shared" si="32"/>
        <v>30</v>
      </c>
      <c r="AR34" s="195">
        <f t="shared" si="32"/>
        <v>30</v>
      </c>
      <c r="AS34" s="195">
        <f t="shared" si="32"/>
        <v>5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3.1104199066874028E-3</v>
      </c>
      <c r="BI34" s="173">
        <f t="shared" ref="BI34:BS34" si="33">IFERROR(BI43/$BD$68,0)</f>
        <v>1.9440124416796269E-3</v>
      </c>
      <c r="BJ34" s="173">
        <f t="shared" si="33"/>
        <v>5.0544323483670299E-3</v>
      </c>
      <c r="BK34" s="173">
        <f t="shared" si="33"/>
        <v>3.8880248833592537E-3</v>
      </c>
      <c r="BL34" s="173">
        <f t="shared" si="33"/>
        <v>5.8320373250388803E-3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1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43</v>
      </c>
      <c r="AO35" s="195">
        <f t="shared" si="32"/>
        <v>33</v>
      </c>
      <c r="AP35" s="195">
        <f t="shared" si="32"/>
        <v>56</v>
      </c>
      <c r="AQ35" s="195">
        <f t="shared" si="32"/>
        <v>30</v>
      </c>
      <c r="AR35" s="195">
        <f t="shared" si="32"/>
        <v>16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33</v>
      </c>
      <c r="BI35" s="195">
        <f t="shared" si="38"/>
        <v>42</v>
      </c>
      <c r="BJ35" s="195">
        <f t="shared" si="38"/>
        <v>39</v>
      </c>
      <c r="BK35" s="195">
        <f t="shared" si="38"/>
        <v>30</v>
      </c>
      <c r="BL35" s="195">
        <f t="shared" si="38"/>
        <v>29</v>
      </c>
      <c r="BM35" s="195">
        <f t="shared" si="38"/>
        <v>5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38</v>
      </c>
      <c r="AO36" s="195">
        <f t="shared" si="32"/>
        <v>30</v>
      </c>
      <c r="AP36" s="195">
        <f t="shared" si="32"/>
        <v>29</v>
      </c>
      <c r="AQ36" s="195">
        <f t="shared" si="32"/>
        <v>30</v>
      </c>
      <c r="AR36" s="195">
        <f t="shared" si="32"/>
        <v>6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43</v>
      </c>
      <c r="BI36" s="195">
        <f t="shared" si="38"/>
        <v>33</v>
      </c>
      <c r="BJ36" s="195">
        <f t="shared" si="38"/>
        <v>56</v>
      </c>
      <c r="BK36" s="195">
        <f t="shared" si="38"/>
        <v>30</v>
      </c>
      <c r="BL36" s="195">
        <f t="shared" si="38"/>
        <v>17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6</v>
      </c>
      <c r="O37" s="171">
        <f>IFERROR(VLOOKUP($K37,Feb!$H$5:$W$791,16,FALSE),0)</f>
        <v>6</v>
      </c>
      <c r="P37" s="171">
        <f>IFERROR(VLOOKUP($K37,Mar!$H$5:$W$791,16,FALSE),0)</f>
        <v>7</v>
      </c>
      <c r="Q37" s="171">
        <f>IFERROR(VLOOKUP($K37,Abr!$H$5:$W$791,16,FALSE),0)</f>
        <v>1</v>
      </c>
      <c r="R37" s="171">
        <f>IFERROR(VLOOKUP($K37,May!$H$5:$W$791,16,FALSE),0)</f>
        <v>9</v>
      </c>
      <c r="S37" s="171">
        <f>IFERROR(VLOOKUP($K37,Jun!$H$5:$W$791,16,FALSE),0)</f>
        <v>0</v>
      </c>
      <c r="T37" s="171">
        <f>IFERROR(VLOOKUP($K37,Jul!$H$5:$W$791,16,FALSE),0)</f>
        <v>0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72</v>
      </c>
      <c r="AO37" s="195">
        <f t="shared" si="32"/>
        <v>72</v>
      </c>
      <c r="AP37" s="195">
        <f t="shared" si="32"/>
        <v>81</v>
      </c>
      <c r="AQ37" s="195">
        <f t="shared" si="32"/>
        <v>35</v>
      </c>
      <c r="AR37" s="195">
        <f t="shared" si="32"/>
        <v>63</v>
      </c>
      <c r="AS37" s="195">
        <f t="shared" si="32"/>
        <v>2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38</v>
      </c>
      <c r="BI37" s="195">
        <f t="shared" si="38"/>
        <v>30</v>
      </c>
      <c r="BJ37" s="195">
        <f t="shared" si="38"/>
        <v>29</v>
      </c>
      <c r="BK37" s="195">
        <f t="shared" si="38"/>
        <v>30</v>
      </c>
      <c r="BL37" s="195">
        <f t="shared" si="38"/>
        <v>6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1</v>
      </c>
      <c r="AQ38" s="195">
        <f t="shared" si="32"/>
        <v>2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54</v>
      </c>
      <c r="BI38" s="195">
        <f t="shared" si="38"/>
        <v>57</v>
      </c>
      <c r="BJ38" s="195">
        <f t="shared" si="38"/>
        <v>62</v>
      </c>
      <c r="BK38" s="195">
        <f t="shared" si="38"/>
        <v>29</v>
      </c>
      <c r="BL38" s="195">
        <f t="shared" si="38"/>
        <v>51</v>
      </c>
      <c r="BM38" s="195">
        <f t="shared" si="38"/>
        <v>2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0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8</v>
      </c>
      <c r="AO39" s="195">
        <f t="shared" si="32"/>
        <v>7</v>
      </c>
      <c r="AP39" s="195">
        <f t="shared" si="32"/>
        <v>9</v>
      </c>
      <c r="AQ39" s="195">
        <f t="shared" si="32"/>
        <v>13</v>
      </c>
      <c r="AR39" s="195">
        <f t="shared" si="32"/>
        <v>8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19</v>
      </c>
      <c r="BI39" s="195">
        <f t="shared" si="38"/>
        <v>20</v>
      </c>
      <c r="BJ39" s="195">
        <f t="shared" si="38"/>
        <v>20</v>
      </c>
      <c r="BK39" s="195">
        <f t="shared" si="38"/>
        <v>9</v>
      </c>
      <c r="BL39" s="195">
        <f t="shared" si="38"/>
        <v>12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0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12</v>
      </c>
      <c r="AO40" s="195">
        <f t="shared" si="32"/>
        <v>8</v>
      </c>
      <c r="AP40" s="195">
        <f t="shared" si="32"/>
        <v>6</v>
      </c>
      <c r="AQ40" s="195">
        <f t="shared" si="32"/>
        <v>7</v>
      </c>
      <c r="AR40" s="195">
        <f t="shared" si="32"/>
        <v>7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0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0</v>
      </c>
      <c r="S41" s="171">
        <f>IFERROR(VLOOKUP($K41,Jun!$H$5:$W$791,16,FALSE),0)</f>
        <v>0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8</v>
      </c>
      <c r="AO41" s="195">
        <f t="shared" si="32"/>
        <v>5</v>
      </c>
      <c r="AP41" s="195">
        <f t="shared" si="32"/>
        <v>13</v>
      </c>
      <c r="AQ41" s="195">
        <f t="shared" si="32"/>
        <v>10</v>
      </c>
      <c r="AR41" s="195">
        <f t="shared" si="32"/>
        <v>15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8</v>
      </c>
      <c r="BI41" s="195">
        <f t="shared" si="38"/>
        <v>7</v>
      </c>
      <c r="BJ41" s="195">
        <f t="shared" si="38"/>
        <v>9</v>
      </c>
      <c r="BK41" s="195">
        <f t="shared" si="38"/>
        <v>13</v>
      </c>
      <c r="BL41" s="195">
        <f t="shared" si="38"/>
        <v>8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11</v>
      </c>
      <c r="BI42" s="195">
        <f t="shared" si="38"/>
        <v>6</v>
      </c>
      <c r="BJ42" s="195">
        <f t="shared" si="38"/>
        <v>6</v>
      </c>
      <c r="BK42" s="195">
        <f t="shared" si="38"/>
        <v>6</v>
      </c>
      <c r="BL42" s="195">
        <f t="shared" si="38"/>
        <v>7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0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8</v>
      </c>
      <c r="BI43" s="195">
        <f t="shared" si="38"/>
        <v>5</v>
      </c>
      <c r="BJ43" s="195">
        <f t="shared" si="38"/>
        <v>13</v>
      </c>
      <c r="BK43" s="195">
        <f t="shared" si="38"/>
        <v>10</v>
      </c>
      <c r="BL43" s="195">
        <f t="shared" si="38"/>
        <v>15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2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1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1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2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2</v>
      </c>
      <c r="S49" s="171">
        <f>IFERROR(VLOOKUP($K49,Jun!$H$5:$W$791,16,FALSE),0)</f>
        <v>0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3</v>
      </c>
      <c r="O50" s="171">
        <f>IFERROR(VLOOKUP($K50,Feb!$H$5:$W$791,16,FALSE),0)</f>
        <v>7</v>
      </c>
      <c r="P50" s="171">
        <f>IFERROR(VLOOKUP($K50,Mar!$H$5:$W$791,16,FALSE),0)</f>
        <v>5</v>
      </c>
      <c r="Q50" s="171">
        <f>IFERROR(VLOOKUP($K50,Abr!$H$5:$W$791,16,FALSE),0)</f>
        <v>6</v>
      </c>
      <c r="R50" s="171">
        <f>IFERROR(VLOOKUP($K50,May!$H$5:$W$791,16,FALSE),0)</f>
        <v>4</v>
      </c>
      <c r="S50" s="171">
        <f>IFERROR(VLOOKUP($K50,Jun!$H$5:$W$791,16,FALSE),0)</f>
        <v>0</v>
      </c>
      <c r="T50" s="171">
        <f>IFERROR(VLOOKUP($K50,Jul!$H$5:$W$791,16,FALSE),0)</f>
        <v>0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1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0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0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0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0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1</v>
      </c>
      <c r="P59" s="171">
        <f>IFERROR(VLOOKUP($K59,Mar!$H$5:$W$791,16,FALSE),0)</f>
        <v>0</v>
      </c>
      <c r="Q59" s="171">
        <f>IFERROR(VLOOKUP($K59,Abr!$H$5:$W$791,16,FALSE),0)</f>
        <v>1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0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2</v>
      </c>
      <c r="P63" s="171">
        <f>IFERROR(VLOOKUP($K63,Mar!$H$5:$W$791,16,FALSE),0)</f>
        <v>0</v>
      </c>
      <c r="Q63" s="171">
        <f>IFERROR(VLOOKUP($K63,Abr!$H$5:$W$791,16,FALSE),0)</f>
        <v>1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1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1</v>
      </c>
      <c r="O65" s="171">
        <f>IFERROR(VLOOKUP($K65,Feb!$H$5:$W$791,16,FALSE),0)</f>
        <v>2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2</v>
      </c>
      <c r="S65" s="171">
        <f>IFERROR(VLOOKUP($K65,Jun!$H$5:$W$791,16,FALSE),0)</f>
        <v>0</v>
      </c>
      <c r="T65" s="171">
        <f>IFERROR(VLOOKUP($K65,Jul!$H$5:$W$791,16,FALSE),0)</f>
        <v>0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1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1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0</v>
      </c>
      <c r="Q69" s="171">
        <f>IFERROR(VLOOKUP($K69,Abr!$H$5:$W$791,16,FALSE),0)</f>
        <v>0</v>
      </c>
      <c r="R69" s="171">
        <f>IFERROR(VLOOKUP($K69,May!$H$5:$W$791,16,FALSE),0)</f>
        <v>1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3</v>
      </c>
      <c r="R71" s="171">
        <f>IFERROR(VLOOKUP($K71,May!$H$5:$W$791,16,FALSE),0)</f>
        <v>0</v>
      </c>
      <c r="S71" s="171">
        <f>IFERROR(VLOOKUP($K71,Jun!$H$5:$W$791,16,FALSE),0)</f>
        <v>0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1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1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25</v>
      </c>
      <c r="O89" s="171">
        <f>IFERROR(VLOOKUP($K89,Feb!$H$5:$W$791,16,FALSE),0)</f>
        <v>9</v>
      </c>
      <c r="P89" s="171">
        <f>IFERROR(VLOOKUP($K89,Mar!$H$5:$W$791,16,FALSE),0)</f>
        <v>7</v>
      </c>
      <c r="Q89" s="171">
        <f>IFERROR(VLOOKUP($K89,Abr!$H$5:$W$791,16,FALSE),0)</f>
        <v>9</v>
      </c>
      <c r="R89" s="171">
        <f>IFERROR(VLOOKUP($K89,May!$H$5:$W$791,16,FALSE),0)</f>
        <v>3</v>
      </c>
      <c r="S89" s="171">
        <f>IFERROR(VLOOKUP($K89,Jun!$H$5:$W$791,16,FALSE),0)</f>
        <v>0</v>
      </c>
      <c r="T89" s="171">
        <f>IFERROR(VLOOKUP($K89,Jul!$H$5:$W$791,16,FALSE),0)</f>
        <v>0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1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1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0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0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4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3</v>
      </c>
      <c r="P99" s="171">
        <f>IFERROR(VLOOKUP($K99,Mar!$H$5:$W$791,16,FALSE),0)</f>
        <v>4</v>
      </c>
      <c r="Q99" s="171">
        <f>IFERROR(VLOOKUP($K99,Abr!$H$5:$W$791,16,FALSE),0)</f>
        <v>3</v>
      </c>
      <c r="R99" s="171">
        <f>IFERROR(VLOOKUP($K99,May!$H$5:$W$791,16,FALSE),0)</f>
        <v>0</v>
      </c>
      <c r="S99" s="171">
        <f>IFERROR(VLOOKUP($K99,Jun!$H$5:$W$791,16,FALSE),0)</f>
        <v>0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1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2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1</v>
      </c>
      <c r="Q103" s="171">
        <f>IFERROR(VLOOKUP($K103,Abr!$H$5:$W$791,16,FALSE),0)</f>
        <v>2</v>
      </c>
      <c r="R103" s="171">
        <f>IFERROR(VLOOKUP($K103,May!$H$5:$W$791,16,FALSE),0)</f>
        <v>1</v>
      </c>
      <c r="S103" s="171">
        <f>IFERROR(VLOOKUP($K103,Jun!$H$5:$W$791,16,FALSE),0)</f>
        <v>0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1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6</v>
      </c>
      <c r="O107" s="171">
        <f>IFERROR(VLOOKUP($K107,Feb!$H$5:$W$791,16,FALSE),0)</f>
        <v>10</v>
      </c>
      <c r="P107" s="171">
        <f>IFERROR(VLOOKUP($K107,Mar!$H$5:$W$791,16,FALSE),0)</f>
        <v>1</v>
      </c>
      <c r="Q107" s="171">
        <f>IFERROR(VLOOKUP($K107,Abr!$H$5:$W$791,16,FALSE),0)</f>
        <v>5</v>
      </c>
      <c r="R107" s="171">
        <f>IFERROR(VLOOKUP($K107,May!$H$5:$W$791,16,FALSE),0)</f>
        <v>2</v>
      </c>
      <c r="S107" s="171">
        <f>IFERROR(VLOOKUP($K107,Jun!$H$5:$W$791,16,FALSE),0)</f>
        <v>0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1</v>
      </c>
      <c r="P109" s="171">
        <f>IFERROR(VLOOKUP($K109,Mar!$H$5:$W$791,16,FALSE),0)</f>
        <v>0</v>
      </c>
      <c r="Q109" s="171">
        <f>IFERROR(VLOOKUP($K109,Abr!$H$5:$W$791,16,FALSE),0)</f>
        <v>0</v>
      </c>
      <c r="R109" s="171">
        <f>IFERROR(VLOOKUP($K109,May!$H$5:$W$791,16,FALSE),0)</f>
        <v>0</v>
      </c>
      <c r="S109" s="171">
        <f>IFERROR(VLOOKUP($K109,Jun!$H$5:$W$791,16,FALSE),0)</f>
        <v>0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1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2</v>
      </c>
      <c r="Q116" s="171">
        <f>IFERROR(VLOOKUP($K116,Abr!$H$5:$W$791,16,FALSE),0)</f>
        <v>3</v>
      </c>
      <c r="R116" s="171">
        <f>IFERROR(VLOOKUP($K116,May!$H$5:$W$791,16,FALSE),0)</f>
        <v>6</v>
      </c>
      <c r="S116" s="171">
        <f>IFERROR(VLOOKUP($K116,Jun!$H$5:$W$791,16,FALSE),0)</f>
        <v>0</v>
      </c>
      <c r="T116" s="171">
        <f>IFERROR(VLOOKUP($K116,Jul!$H$5:$W$791,16,FALSE),0)</f>
        <v>0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1</v>
      </c>
      <c r="P119" s="171">
        <f>IFERROR(VLOOKUP($K119,Mar!$H$5:$W$791,16,FALSE),0)</f>
        <v>4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1</v>
      </c>
      <c r="Q120" s="171">
        <f>IFERROR(VLOOKUP($K120,Abr!$H$5:$W$791,16,FALSE),0)</f>
        <v>0</v>
      </c>
      <c r="R120" s="171">
        <f>IFERROR(VLOOKUP($K120,May!$H$5:$W$791,16,FALSE),0)</f>
        <v>0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2</v>
      </c>
      <c r="P121" s="171">
        <f>IFERROR(VLOOKUP($K121,Mar!$H$5:$W$791,16,FALSE),0)</f>
        <v>1</v>
      </c>
      <c r="Q121" s="171">
        <f>IFERROR(VLOOKUP($K121,Abr!$H$5:$W$791,16,FALSE),0)</f>
        <v>5</v>
      </c>
      <c r="R121" s="171">
        <f>IFERROR(VLOOKUP($K121,May!$H$5:$W$791,16,FALSE),0)</f>
        <v>2</v>
      </c>
      <c r="S121" s="171">
        <f>IFERROR(VLOOKUP($K121,Jun!$H$5:$W$791,16,FALSE),0)</f>
        <v>0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1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1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1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1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0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0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4</v>
      </c>
      <c r="O133" s="171">
        <f>IFERROR(VLOOKUP($K133,Feb!$H$5:$W$791,16,FALSE),0)</f>
        <v>1</v>
      </c>
      <c r="P133" s="171">
        <f>IFERROR(VLOOKUP($K133,Mar!$H$5:$W$791,16,FALSE),0)</f>
        <v>2</v>
      </c>
      <c r="Q133" s="171">
        <f>IFERROR(VLOOKUP($K133,Abr!$H$5:$W$791,16,FALSE),0)</f>
        <v>1</v>
      </c>
      <c r="R133" s="171">
        <f>IFERROR(VLOOKUP($K133,May!$H$5:$W$791,16,FALSE),0)</f>
        <v>3</v>
      </c>
      <c r="S133" s="171">
        <f>IFERROR(VLOOKUP($K133,Jun!$H$5:$W$791,16,FALSE),0)</f>
        <v>0</v>
      </c>
      <c r="T133" s="171">
        <f>IFERROR(VLOOKUP($K133,Jul!$H$5:$W$791,16,FALSE),0)</f>
        <v>0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1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0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0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1</v>
      </c>
      <c r="O138" s="171">
        <f>IFERROR(VLOOKUP($K138,Feb!$H$5:$W$791,16,FALSE),0)</f>
        <v>0</v>
      </c>
      <c r="P138" s="171">
        <f>IFERROR(VLOOKUP($K138,Mar!$H$5:$W$791,16,FALSE),0)</f>
        <v>0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1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0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2</v>
      </c>
      <c r="Q142" s="171">
        <f>IFERROR(VLOOKUP($K142,Abr!$H$5:$W$791,16,FALSE),0)</f>
        <v>0</v>
      </c>
      <c r="R142" s="171">
        <f>IFERROR(VLOOKUP($K142,May!$H$5:$W$791,16,FALSE),0)</f>
        <v>1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0</v>
      </c>
      <c r="Q145" s="171">
        <f>IFERROR(VLOOKUP($K145,Abr!$H$5:$W$791,16,FALSE),0)</f>
        <v>1</v>
      </c>
      <c r="R145" s="171">
        <f>IFERROR(VLOOKUP($K145,May!$H$5:$W$791,16,FALSE),0)</f>
        <v>0</v>
      </c>
      <c r="S145" s="171">
        <f>IFERROR(VLOOKUP($K145,Jun!$H$5:$W$791,16,FALSE),0)</f>
        <v>0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1</v>
      </c>
      <c r="Q146" s="171">
        <f>IFERROR(VLOOKUP($K146,Abr!$H$5:$W$791,16,FALSE),0)</f>
        <v>1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1</v>
      </c>
      <c r="R151" s="171">
        <f>IFERROR(VLOOKUP($K151,May!$H$5:$W$791,16,FALSE),0)</f>
        <v>1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1</v>
      </c>
      <c r="R153" s="171">
        <f>IFERROR(VLOOKUP($K153,May!$H$5:$W$791,16,FALSE),0)</f>
        <v>1</v>
      </c>
      <c r="S153" s="171">
        <f>IFERROR(VLOOKUP($K153,Jun!$H$5:$W$791,16,FALSE),0)</f>
        <v>0</v>
      </c>
      <c r="T153" s="171">
        <f>IFERROR(VLOOKUP($K153,Jul!$H$5:$W$791,16,FALSE),0)</f>
        <v>0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0</v>
      </c>
      <c r="O159" s="171">
        <f>IFERROR(VLOOKUP($K159,Feb!$H$5:$W$791,16,FALSE),0)</f>
        <v>0</v>
      </c>
      <c r="P159" s="171">
        <f>IFERROR(VLOOKUP($K159,Mar!$H$5:$W$791,16,FALSE),0)</f>
        <v>1</v>
      </c>
      <c r="Q159" s="171">
        <f>IFERROR(VLOOKUP($K159,Abr!$H$5:$W$791,16,FALSE),0)</f>
        <v>0</v>
      </c>
      <c r="R159" s="171">
        <f>IFERROR(VLOOKUP($K159,May!$H$5:$W$791,16,FALSE),0)</f>
        <v>1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0</v>
      </c>
      <c r="O160" s="171">
        <f>IFERROR(VLOOKUP($K160,Feb!$H$5:$W$791,16,FALSE),0)</f>
        <v>0</v>
      </c>
      <c r="P160" s="171">
        <f>IFERROR(VLOOKUP($K160,Mar!$H$5:$W$791,16,FALSE),0)</f>
        <v>1</v>
      </c>
      <c r="Q160" s="171">
        <f>IFERROR(VLOOKUP($K160,Abr!$H$5:$W$791,16,FALSE),0)</f>
        <v>0</v>
      </c>
      <c r="R160" s="171">
        <f>IFERROR(VLOOKUP($K160,May!$H$5:$W$791,16,FALSE),0)</f>
        <v>1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1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0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1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1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0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0</v>
      </c>
      <c r="P177" s="171">
        <f>IFERROR(VLOOKUP($K177,Mar!$H$5:$W$791,16,FALSE),0)</f>
        <v>1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0</v>
      </c>
      <c r="P178" s="171">
        <f>IFERROR(VLOOKUP($K178,Mar!$H$5:$W$791,16,FALSE),0)</f>
        <v>1</v>
      </c>
      <c r="Q178" s="171">
        <f>IFERROR(VLOOKUP($K178,Abr!$H$5:$W$791,16,FALSE),0)</f>
        <v>1</v>
      </c>
      <c r="R178" s="171">
        <f>IFERROR(VLOOKUP($K178,May!$H$5:$W$791,16,FALSE),0)</f>
        <v>1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1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1</v>
      </c>
      <c r="P181" s="171">
        <f>IFERROR(VLOOKUP($K181,Mar!$H$5:$W$791,16,FALSE),0)</f>
        <v>3</v>
      </c>
      <c r="Q181" s="171">
        <f>IFERROR(VLOOKUP($K181,Abr!$H$5:$W$791,16,FALSE),0)</f>
        <v>4</v>
      </c>
      <c r="R181" s="171">
        <f>IFERROR(VLOOKUP($K181,May!$H$5:$W$791,16,FALSE),0)</f>
        <v>5</v>
      </c>
      <c r="S181" s="171">
        <f>IFERROR(VLOOKUP($K181,Jun!$H$5:$W$791,16,FALSE),0)</f>
        <v>0</v>
      </c>
      <c r="T181" s="171">
        <f>IFERROR(VLOOKUP($K181,Jul!$H$5:$W$791,16,FALSE),0)</f>
        <v>0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3</v>
      </c>
      <c r="P182" s="171">
        <f>IFERROR(VLOOKUP($K182,Mar!$H$5:$W$791,16,FALSE),0)</f>
        <v>2</v>
      </c>
      <c r="Q182" s="171">
        <f>IFERROR(VLOOKUP($K182,Abr!$H$5:$W$791,16,FALSE),0)</f>
        <v>3</v>
      </c>
      <c r="R182" s="171">
        <f>IFERROR(VLOOKUP($K182,May!$H$5:$W$791,16,FALSE),0)</f>
        <v>2</v>
      </c>
      <c r="S182" s="171">
        <f>IFERROR(VLOOKUP($K182,Jun!$H$5:$W$791,16,FALSE),0)</f>
        <v>0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2</v>
      </c>
      <c r="S183" s="171">
        <f>IFERROR(VLOOKUP($K183,Jun!$H$5:$W$791,16,FALSE),0)</f>
        <v>0</v>
      </c>
      <c r="T183" s="171">
        <f>IFERROR(VLOOKUP($K183,Jul!$H$5:$W$791,16,FALSE),0)</f>
        <v>0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1</v>
      </c>
      <c r="O187" s="171">
        <f>IFERROR(VLOOKUP($K187,Feb!$H$5:$W$791,16,FALSE),0)</f>
        <v>2</v>
      </c>
      <c r="P187" s="171">
        <f>IFERROR(VLOOKUP($K187,Mar!$H$5:$W$791,16,FALSE),0)</f>
        <v>1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1</v>
      </c>
      <c r="Q189" s="171">
        <f>IFERROR(VLOOKUP($K189,Abr!$H$5:$W$791,16,FALSE),0)</f>
        <v>0</v>
      </c>
      <c r="R189" s="171">
        <f>IFERROR(VLOOKUP($K189,May!$H$5:$W$791,16,FALSE),0)</f>
        <v>1</v>
      </c>
      <c r="S189" s="171">
        <f>IFERROR(VLOOKUP($K189,Jun!$H$5:$W$791,16,FALSE),0)</f>
        <v>0</v>
      </c>
      <c r="T189" s="171">
        <f>IFERROR(VLOOKUP($K189,Jul!$H$5:$W$791,16,FALSE),0)</f>
        <v>0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2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1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1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0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0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0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1</v>
      </c>
      <c r="Q206" s="171">
        <f>IFERROR(VLOOKUP($K206,Abr!$H$5:$W$791,16,FALSE),0)</f>
        <v>0</v>
      </c>
      <c r="R206" s="171">
        <f>IFERROR(VLOOKUP($K206,May!$H$5:$W$791,16,FALSE),0)</f>
        <v>2</v>
      </c>
      <c r="S206" s="171">
        <f>IFERROR(VLOOKUP($K206,Jun!$H$5:$W$791,16,FALSE),0)</f>
        <v>1</v>
      </c>
      <c r="T206" s="171">
        <f>IFERROR(VLOOKUP($K206,Jul!$H$5:$W$791,16,FALSE),0)</f>
        <v>0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4</v>
      </c>
      <c r="P207" s="171">
        <f>IFERROR(VLOOKUP($K207,Mar!$H$5:$W$791,16,FALSE),0)</f>
        <v>7</v>
      </c>
      <c r="Q207" s="171">
        <f>IFERROR(VLOOKUP($K207,Abr!$H$5:$W$791,16,FALSE),0)</f>
        <v>8</v>
      </c>
      <c r="R207" s="171">
        <f>IFERROR(VLOOKUP($K207,May!$H$5:$W$791,16,FALSE),0)</f>
        <v>2</v>
      </c>
      <c r="S207" s="171">
        <f>IFERROR(VLOOKUP($K207,Jun!$H$5:$W$791,16,FALSE),0)</f>
        <v>2</v>
      </c>
      <c r="T207" s="171">
        <f>IFERROR(VLOOKUP($K207,Jul!$H$5:$W$791,16,FALSE),0)</f>
        <v>0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1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0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2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0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1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3</v>
      </c>
      <c r="P217" s="171">
        <f>IFERROR(VLOOKUP($K217,Mar!$H$5:$W$791,16,FALSE),0)</f>
        <v>4</v>
      </c>
      <c r="Q217" s="171">
        <f>IFERROR(VLOOKUP($K217,Abr!$H$5:$W$791,16,FALSE),0)</f>
        <v>1</v>
      </c>
      <c r="R217" s="171">
        <f>IFERROR(VLOOKUP($K217,May!$H$5:$W$791,16,FALSE),0)</f>
        <v>1</v>
      </c>
      <c r="S217" s="171">
        <f>IFERROR(VLOOKUP($K217,Jun!$H$5:$W$791,16,FALSE),0)</f>
        <v>0</v>
      </c>
      <c r="T217" s="171">
        <f>IFERROR(VLOOKUP($K217,Jul!$H$5:$W$791,16,FALSE),0)</f>
        <v>0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3</v>
      </c>
      <c r="O219" s="171">
        <f>IFERROR(VLOOKUP($K219,Feb!$H$5:$W$791,16,FALSE),0)</f>
        <v>3</v>
      </c>
      <c r="P219" s="171">
        <f>IFERROR(VLOOKUP($K219,Mar!$H$5:$W$791,16,FALSE),0)</f>
        <v>4</v>
      </c>
      <c r="Q219" s="171">
        <f>IFERROR(VLOOKUP($K219,Abr!$H$5:$W$791,16,FALSE),0)</f>
        <v>6</v>
      </c>
      <c r="R219" s="171">
        <f>IFERROR(VLOOKUP($K219,May!$H$5:$W$791,16,FALSE),0)</f>
        <v>3</v>
      </c>
      <c r="S219" s="171">
        <f>IFERROR(VLOOKUP($K219,Jun!$H$5:$W$791,16,FALSE),0)</f>
        <v>0</v>
      </c>
      <c r="T219" s="171">
        <f>IFERROR(VLOOKUP($K219,Jul!$H$5:$W$791,16,FALSE),0)</f>
        <v>0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0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3</v>
      </c>
      <c r="R223" s="171">
        <f>IFERROR(VLOOKUP($K223,May!$H$5:$W$791,16,FALSE),0)</f>
        <v>0</v>
      </c>
      <c r="S223" s="171">
        <f>IFERROR(VLOOKUP($K223,Jun!$H$5:$W$791,16,FALSE),0)</f>
        <v>0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2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0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0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0</v>
      </c>
      <c r="O227" s="171">
        <f>IFERROR(VLOOKUP($K227,Feb!$H$5:$W$791,16,FALSE),0)</f>
        <v>1</v>
      </c>
      <c r="P227" s="171">
        <f>IFERROR(VLOOKUP($K227,Mar!$H$5:$W$791,16,FALSE),0)</f>
        <v>0</v>
      </c>
      <c r="Q227" s="171">
        <f>IFERROR(VLOOKUP($K227,Abr!$H$5:$W$791,16,FALSE),0)</f>
        <v>2</v>
      </c>
      <c r="R227" s="171">
        <f>IFERROR(VLOOKUP($K227,May!$H$5:$W$791,16,FALSE),0)</f>
        <v>1</v>
      </c>
      <c r="S227" s="171">
        <f>IFERROR(VLOOKUP($K227,Jun!$H$5:$W$791,16,FALSE),0)</f>
        <v>0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0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20</v>
      </c>
      <c r="O229" s="171">
        <f>IFERROR(VLOOKUP($K229,Feb!$H$5:$W$791,16,FALSE),0)</f>
        <v>9</v>
      </c>
      <c r="P229" s="171">
        <f>IFERROR(VLOOKUP($K229,Mar!$H$5:$W$791,16,FALSE),0)</f>
        <v>14</v>
      </c>
      <c r="Q229" s="171">
        <f>IFERROR(VLOOKUP($K229,Abr!$H$5:$W$791,16,FALSE),0)</f>
        <v>13</v>
      </c>
      <c r="R229" s="171">
        <f>IFERROR(VLOOKUP($K229,May!$H$5:$W$791,16,FALSE),0)</f>
        <v>10</v>
      </c>
      <c r="S229" s="171">
        <f>IFERROR(VLOOKUP($K229,Jun!$H$5:$W$791,16,FALSE),0)</f>
        <v>0</v>
      </c>
      <c r="T229" s="171">
        <f>IFERROR(VLOOKUP($K229,Jul!$H$5:$W$791,16,FALSE),0)</f>
        <v>0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3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0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0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0</v>
      </c>
      <c r="Q232" s="171">
        <f>IFERROR(VLOOKUP($K232,Abr!$H$5:$W$791,16,FALSE),0)</f>
        <v>0</v>
      </c>
      <c r="R232" s="171">
        <f>IFERROR(VLOOKUP($K232,May!$H$5:$W$791,16,FALSE),0)</f>
        <v>0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1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3</v>
      </c>
      <c r="O234" s="171">
        <f>IFERROR(VLOOKUP($K234,Feb!$H$5:$W$791,16,FALSE),0)</f>
        <v>0</v>
      </c>
      <c r="P234" s="171">
        <f>IFERROR(VLOOKUP($K234,Mar!$H$5:$W$791,16,FALSE),0)</f>
        <v>1</v>
      </c>
      <c r="Q234" s="171">
        <f>IFERROR(VLOOKUP($K234,Abr!$H$5:$W$791,16,FALSE),0)</f>
        <v>1</v>
      </c>
      <c r="R234" s="171">
        <f>IFERROR(VLOOKUP($K234,May!$H$5:$W$791,16,FALSE),0)</f>
        <v>0</v>
      </c>
      <c r="S234" s="171">
        <f>IFERROR(VLOOKUP($K234,Jun!$H$5:$W$791,16,FALSE),0)</f>
        <v>0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1</v>
      </c>
      <c r="Q235" s="171">
        <f>IFERROR(VLOOKUP($K235,Abr!$H$5:$W$791,16,FALSE),0)</f>
        <v>0</v>
      </c>
      <c r="R235" s="171">
        <f>IFERROR(VLOOKUP($K235,May!$H$5:$W$791,16,FALSE),0)</f>
        <v>0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4</v>
      </c>
      <c r="P236" s="171">
        <f>IFERROR(VLOOKUP($K236,Mar!$H$5:$W$791,16,FALSE),0)</f>
        <v>9</v>
      </c>
      <c r="Q236" s="171">
        <f>IFERROR(VLOOKUP($K236,Abr!$H$5:$W$791,16,FALSE),0)</f>
        <v>1</v>
      </c>
      <c r="R236" s="171">
        <f>IFERROR(VLOOKUP($K236,May!$H$5:$W$791,16,FALSE),0)</f>
        <v>0</v>
      </c>
      <c r="S236" s="171">
        <f>IFERROR(VLOOKUP($K236,Jun!$H$5:$W$791,16,FALSE),0)</f>
        <v>0</v>
      </c>
      <c r="T236" s="171">
        <f>IFERROR(VLOOKUP($K236,Jul!$H$5:$W$791,16,FALSE),0)</f>
        <v>0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1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0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1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1</v>
      </c>
      <c r="O240" s="171">
        <f>IFERROR(VLOOKUP($K240,Feb!$H$5:$W$791,16,FALSE),0)</f>
        <v>0</v>
      </c>
      <c r="P240" s="171">
        <f>IFERROR(VLOOKUP($K240,Mar!$H$5:$W$791,16,FALSE),0)</f>
        <v>1</v>
      </c>
      <c r="Q240" s="171">
        <f>IFERROR(VLOOKUP($K240,Abr!$H$5:$W$791,16,FALSE),0)</f>
        <v>1</v>
      </c>
      <c r="R240" s="171">
        <f>IFERROR(VLOOKUP($K240,May!$H$5:$W$791,16,FALSE),0)</f>
        <v>0</v>
      </c>
      <c r="S240" s="171">
        <f>IFERROR(VLOOKUP($K240,Jun!$H$5:$W$791,16,FALSE),0)</f>
        <v>0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0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0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1</v>
      </c>
      <c r="P244" s="171">
        <f>IFERROR(VLOOKUP($K244,Mar!$H$5:$W$791,16,FALSE),0)</f>
        <v>1</v>
      </c>
      <c r="Q244" s="171">
        <f>IFERROR(VLOOKUP($K244,Abr!$H$5:$W$791,16,FALSE),0)</f>
        <v>0</v>
      </c>
      <c r="R244" s="171">
        <f>IFERROR(VLOOKUP($K244,May!$H$5:$W$791,16,FALSE),0)</f>
        <v>0</v>
      </c>
      <c r="S244" s="171">
        <f>IFERROR(VLOOKUP($K244,Jun!$H$5:$W$791,16,FALSE),0)</f>
        <v>0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4</v>
      </c>
      <c r="P245" s="171">
        <f>IFERROR(VLOOKUP($K245,Mar!$H$5:$W$791,16,FALSE),0)</f>
        <v>3</v>
      </c>
      <c r="Q245" s="171">
        <f>IFERROR(VLOOKUP($K245,Abr!$H$5:$W$791,16,FALSE),0)</f>
        <v>4</v>
      </c>
      <c r="R245" s="171">
        <f>IFERROR(VLOOKUP($K245,May!$H$5:$W$791,16,FALSE),0)</f>
        <v>1</v>
      </c>
      <c r="S245" s="171">
        <f>IFERROR(VLOOKUP($K245,Jun!$H$5:$W$791,16,FALSE),0)</f>
        <v>0</v>
      </c>
      <c r="T245" s="171">
        <f>IFERROR(VLOOKUP($K245,Jul!$H$5:$W$791,16,FALSE),0)</f>
        <v>0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0</v>
      </c>
      <c r="P246" s="171">
        <f>IFERROR(VLOOKUP($K246,Mar!$H$5:$W$791,16,FALSE),0)</f>
        <v>0</v>
      </c>
      <c r="Q246" s="171">
        <f>IFERROR(VLOOKUP($K246,Abr!$H$5:$W$791,16,FALSE),0)</f>
        <v>1</v>
      </c>
      <c r="R246" s="171">
        <f>IFERROR(VLOOKUP($K246,May!$H$5:$W$791,16,FALSE),0)</f>
        <v>0</v>
      </c>
      <c r="S246" s="171">
        <f>IFERROR(VLOOKUP($K246,Jun!$H$5:$W$791,16,FALSE),0)</f>
        <v>0</v>
      </c>
      <c r="T246" s="171">
        <f>IFERROR(VLOOKUP($K246,Jul!$H$5:$W$791,16,FALSE),0)</f>
        <v>0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3</v>
      </c>
      <c r="O252" s="171">
        <f>IFERROR(VLOOKUP($K252,Feb!$H$5:$W$791,16,FALSE),0)</f>
        <v>3</v>
      </c>
      <c r="P252" s="171">
        <f>IFERROR(VLOOKUP($K252,Mar!$H$5:$W$791,16,FALSE),0)</f>
        <v>6</v>
      </c>
      <c r="Q252" s="171">
        <f>IFERROR(VLOOKUP($K252,Abr!$H$5:$W$791,16,FALSE),0)</f>
        <v>0</v>
      </c>
      <c r="R252" s="171">
        <f>IFERROR(VLOOKUP($K252,May!$H$5:$W$791,16,FALSE),0)</f>
        <v>0</v>
      </c>
      <c r="S252" s="171">
        <f>IFERROR(VLOOKUP($K252,Jun!$H$5:$W$791,16,FALSE),0)</f>
        <v>0</v>
      </c>
      <c r="T252" s="171">
        <f>IFERROR(VLOOKUP($K252,Jul!$H$5:$W$791,16,FALSE),0)</f>
        <v>0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1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1</v>
      </c>
      <c r="O254" s="171">
        <f>IFERROR(VLOOKUP($K254,Feb!$H$5:$W$791,16,FALSE),0)</f>
        <v>0</v>
      </c>
      <c r="P254" s="171">
        <f>IFERROR(VLOOKUP($K254,Mar!$H$5:$W$791,16,FALSE),0)</f>
        <v>3</v>
      </c>
      <c r="Q254" s="171">
        <f>IFERROR(VLOOKUP($K254,Abr!$H$5:$W$791,16,FALSE),0)</f>
        <v>0</v>
      </c>
      <c r="R254" s="171">
        <f>IFERROR(VLOOKUP($K254,May!$H$5:$W$791,16,FALSE),0)</f>
        <v>1</v>
      </c>
      <c r="S254" s="171">
        <f>IFERROR(VLOOKUP($K254,Jun!$H$5:$W$791,16,FALSE),0)</f>
        <v>0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0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0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3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1</v>
      </c>
      <c r="O258" s="171">
        <f>IFERROR(VLOOKUP($K258,Feb!$H$5:$W$791,16,FALSE),0)</f>
        <v>1</v>
      </c>
      <c r="P258" s="171">
        <f>IFERROR(VLOOKUP($K258,Mar!$H$5:$W$791,16,FALSE),0)</f>
        <v>0</v>
      </c>
      <c r="Q258" s="171">
        <f>IFERROR(VLOOKUP($K258,Abr!$H$5:$W$791,16,FALSE),0)</f>
        <v>2</v>
      </c>
      <c r="R258" s="171">
        <f>IFERROR(VLOOKUP($K258,May!$H$5:$W$791,16,FALSE),0)</f>
        <v>0</v>
      </c>
      <c r="S258" s="171">
        <f>IFERROR(VLOOKUP($K258,Jun!$H$5:$W$791,16,FALSE),0)</f>
        <v>0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2</v>
      </c>
      <c r="P259" s="171">
        <f>IFERROR(VLOOKUP($K259,Mar!$H$5:$W$791,16,FALSE),0)</f>
        <v>1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2</v>
      </c>
      <c r="P260" s="171">
        <f>IFERROR(VLOOKUP($K260,Mar!$H$5:$W$791,16,FALSE),0)</f>
        <v>0</v>
      </c>
      <c r="Q260" s="171">
        <f>IFERROR(VLOOKUP($K260,Abr!$H$5:$W$791,16,FALSE),0)</f>
        <v>0</v>
      </c>
      <c r="R260" s="171">
        <f>IFERROR(VLOOKUP($K260,May!$H$5:$W$791,16,FALSE),0)</f>
        <v>2</v>
      </c>
      <c r="S260" s="171">
        <f>IFERROR(VLOOKUP($K260,Jun!$H$5:$W$791,16,FALSE),0)</f>
        <v>0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4</v>
      </c>
      <c r="Q262" s="171">
        <f>IFERROR(VLOOKUP($K262,Abr!$H$5:$W$791,16,FALSE),0)</f>
        <v>5</v>
      </c>
      <c r="R262" s="171">
        <f>IFERROR(VLOOKUP($K262,May!$H$5:$W$791,16,FALSE),0)</f>
        <v>1</v>
      </c>
      <c r="S262" s="171">
        <f>IFERROR(VLOOKUP($K262,Jun!$H$5:$W$791,16,FALSE),0)</f>
        <v>0</v>
      </c>
      <c r="T262" s="171">
        <f>IFERROR(VLOOKUP($K262,Jul!$H$5:$W$791,16,FALSE),0)</f>
        <v>0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1</v>
      </c>
      <c r="O263" s="171">
        <f>IFERROR(VLOOKUP($K263,Feb!$H$5:$W$791,16,FALSE),0)</f>
        <v>0</v>
      </c>
      <c r="P263" s="171">
        <f>IFERROR(VLOOKUP($K263,Mar!$H$5:$W$791,16,FALSE),0)</f>
        <v>1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2</v>
      </c>
      <c r="P265" s="171">
        <f>IFERROR(VLOOKUP($K265,Mar!$H$5:$W$791,16,FALSE),0)</f>
        <v>1</v>
      </c>
      <c r="Q265" s="171">
        <f>IFERROR(VLOOKUP($K265,Abr!$H$5:$W$791,16,FALSE),0)</f>
        <v>1</v>
      </c>
      <c r="R265" s="171">
        <f>IFERROR(VLOOKUP($K265,May!$H$5:$W$791,16,FALSE),0)</f>
        <v>1</v>
      </c>
      <c r="S265" s="171">
        <f>IFERROR(VLOOKUP($K265,Jun!$H$5:$W$791,16,FALSE),0)</f>
        <v>0</v>
      </c>
      <c r="T265" s="171">
        <f>IFERROR(VLOOKUP($K265,Jul!$H$5:$W$791,16,FALSE),0)</f>
        <v>0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2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0</v>
      </c>
      <c r="Q267" s="171">
        <f>IFERROR(VLOOKUP($K267,Abr!$H$5:$W$791,16,FALSE),0)</f>
        <v>0</v>
      </c>
      <c r="R267" s="171">
        <f>IFERROR(VLOOKUP($K267,May!$H$5:$W$791,16,FALSE),0)</f>
        <v>0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2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0</v>
      </c>
      <c r="T268" s="171">
        <f>IFERROR(VLOOKUP($K268,Jul!$H$5:$W$791,16,FALSE),0)</f>
        <v>0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0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2</v>
      </c>
      <c r="S269" s="171">
        <f>IFERROR(VLOOKUP($K269,Jun!$H$5:$W$791,16,FALSE),0)</f>
        <v>0</v>
      </c>
      <c r="T269" s="171">
        <f>IFERROR(VLOOKUP($K269,Jul!$H$5:$W$791,16,FALSE),0)</f>
        <v>0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0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0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2</v>
      </c>
      <c r="O278" s="171">
        <f>IFERROR(VLOOKUP($K278,Feb!$H$5:$W$791,16,FALSE),0)</f>
        <v>1</v>
      </c>
      <c r="P278" s="171">
        <f>IFERROR(VLOOKUP($K278,Mar!$H$5:$W$791,16,FALSE),0)</f>
        <v>2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0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1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1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4</v>
      </c>
      <c r="O281" s="171">
        <f>IFERROR(VLOOKUP($K281,Feb!$H$5:$W$791,16,FALSE),0)</f>
        <v>0</v>
      </c>
      <c r="P281" s="171">
        <f>IFERROR(VLOOKUP($K281,Mar!$H$5:$W$791,16,FALSE),0)</f>
        <v>2</v>
      </c>
      <c r="Q281" s="171">
        <f>IFERROR(VLOOKUP($K281,Abr!$H$5:$W$791,16,FALSE),0)</f>
        <v>0</v>
      </c>
      <c r="R281" s="171">
        <f>IFERROR(VLOOKUP($K281,May!$H$5:$W$791,16,FALSE),0)</f>
        <v>0</v>
      </c>
      <c r="S281" s="171">
        <f>IFERROR(VLOOKUP($K281,Jun!$H$5:$W$791,16,FALSE),0)</f>
        <v>0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0</v>
      </c>
      <c r="Q284" s="171">
        <f>IFERROR(VLOOKUP($K284,Abr!$H$5:$W$791,16,FALSE),0)</f>
        <v>0</v>
      </c>
      <c r="R284" s="171">
        <f>IFERROR(VLOOKUP($K284,May!$H$5:$W$791,16,FALSE),0)</f>
        <v>0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1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1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1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0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1</v>
      </c>
      <c r="O296" s="171">
        <f>IFERROR(VLOOKUP($K296,Feb!$H$5:$W$791,16,FALSE),0)</f>
        <v>1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0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0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0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0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1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1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0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0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1</v>
      </c>
      <c r="S305" s="171">
        <f>IFERROR(VLOOKUP($K305,Jun!$H$5:$W$791,16,FALSE),0)</f>
        <v>0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2</v>
      </c>
      <c r="O306" s="171">
        <f>IFERROR(VLOOKUP($K306,Feb!$H$5:$W$791,16,FALSE),0)</f>
        <v>1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1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0</v>
      </c>
      <c r="O312" s="171">
        <f>IFERROR(VLOOKUP($K312,Feb!$H$5:$W$791,16,FALSE),0)</f>
        <v>2</v>
      </c>
      <c r="P312" s="171">
        <f>IFERROR(VLOOKUP($K312,Mar!$H$5:$W$791,16,FALSE),0)</f>
        <v>1</v>
      </c>
      <c r="Q312" s="171">
        <f>IFERROR(VLOOKUP($K312,Abr!$H$5:$W$791,16,FALSE),0)</f>
        <v>1</v>
      </c>
      <c r="R312" s="171">
        <f>IFERROR(VLOOKUP($K312,May!$H$5:$W$791,16,FALSE),0)</f>
        <v>0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1</v>
      </c>
      <c r="O317" s="171">
        <f>IFERROR(VLOOKUP($K317,Feb!$H$5:$W$791,16,FALSE),0)</f>
        <v>2</v>
      </c>
      <c r="P317" s="171">
        <f>IFERROR(VLOOKUP($K317,Mar!$H$5:$W$791,16,FALSE),0)</f>
        <v>1</v>
      </c>
      <c r="Q317" s="171">
        <f>IFERROR(VLOOKUP($K317,Abr!$H$5:$W$791,16,FALSE),0)</f>
        <v>1</v>
      </c>
      <c r="R317" s="171">
        <f>IFERROR(VLOOKUP($K317,May!$H$5:$W$791,16,FALSE),0)</f>
        <v>1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1</v>
      </c>
      <c r="P323" s="171">
        <f>IFERROR(VLOOKUP($K323,Mar!$H$5:$W$791,16,FALSE),0)</f>
        <v>0</v>
      </c>
      <c r="Q323" s="171">
        <f>IFERROR(VLOOKUP($K323,Abr!$H$5:$W$791,16,FALSE),0)</f>
        <v>0</v>
      </c>
      <c r="R323" s="171">
        <f>IFERROR(VLOOKUP($K323,May!$H$5:$W$791,16,FALSE),0)</f>
        <v>1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1</v>
      </c>
      <c r="R329" s="171">
        <f>IFERROR(VLOOKUP($K329,May!$H$5:$W$791,16,FALSE),0)</f>
        <v>0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1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1</v>
      </c>
      <c r="S331" s="171">
        <f>IFERROR(VLOOKUP($K331,Jun!$H$5:$W$791,16,FALSE),0)</f>
        <v>0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6</v>
      </c>
      <c r="O334" s="171">
        <f>IFERROR(VLOOKUP($K334,Feb!$H$5:$W$791,16,FALSE),0)</f>
        <v>3</v>
      </c>
      <c r="P334" s="171">
        <f>IFERROR(VLOOKUP($K334,Mar!$H$5:$W$791,16,FALSE),0)</f>
        <v>3</v>
      </c>
      <c r="Q334" s="171">
        <f>IFERROR(VLOOKUP($K334,Abr!$H$5:$W$791,16,FALSE),0)</f>
        <v>2</v>
      </c>
      <c r="R334" s="171">
        <f>IFERROR(VLOOKUP($K334,May!$H$5:$W$791,16,FALSE),0)</f>
        <v>5</v>
      </c>
      <c r="S334" s="171">
        <f>IFERROR(VLOOKUP($K334,Jun!$H$5:$W$791,16,FALSE),0)</f>
        <v>1</v>
      </c>
      <c r="T334" s="171">
        <f>IFERROR(VLOOKUP($K334,Jul!$H$5:$W$791,16,FALSE),0)</f>
        <v>0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5</v>
      </c>
      <c r="P335" s="171">
        <f>IFERROR(VLOOKUP($K335,Mar!$H$5:$W$791,16,FALSE),0)</f>
        <v>5</v>
      </c>
      <c r="Q335" s="171">
        <f>IFERROR(VLOOKUP($K335,Abr!$H$5:$W$791,16,FALSE),0)</f>
        <v>3</v>
      </c>
      <c r="R335" s="171">
        <f>IFERROR(VLOOKUP($K335,May!$H$5:$W$791,16,FALSE),0)</f>
        <v>2</v>
      </c>
      <c r="S335" s="171">
        <f>IFERROR(VLOOKUP($K335,Jun!$H$5:$W$791,16,FALSE),0)</f>
        <v>1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2</v>
      </c>
      <c r="Q336" s="171">
        <f>IFERROR(VLOOKUP($K336,Abr!$H$5:$W$791,16,FALSE),0)</f>
        <v>0</v>
      </c>
      <c r="R336" s="171">
        <f>IFERROR(VLOOKUP($K336,May!$H$5:$W$791,16,FALSE),0)</f>
        <v>1</v>
      </c>
      <c r="S336" s="171">
        <f>IFERROR(VLOOKUP($K336,Jun!$H$5:$W$791,16,FALSE),0)</f>
        <v>0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1</v>
      </c>
      <c r="Q340" s="171">
        <f>IFERROR(VLOOKUP($K340,Abr!$H$5:$W$791,16,FALSE),0)</f>
        <v>0</v>
      </c>
      <c r="R340" s="171">
        <f>IFERROR(VLOOKUP($K340,May!$H$5:$W$791,16,FALSE),0)</f>
        <v>0</v>
      </c>
      <c r="S340" s="171">
        <f>IFERROR(VLOOKUP($K340,Jun!$H$5:$W$791,16,FALSE),0)</f>
        <v>0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1</v>
      </c>
      <c r="Q343" s="171">
        <f>IFERROR(VLOOKUP($K343,Abr!$H$5:$W$791,16,FALSE),0)</f>
        <v>0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0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0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0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1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3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0</v>
      </c>
      <c r="O410" s="171">
        <f>IFERROR(VLOOKUP($K410,Feb!$H$5:$W$791,16,FALSE),0)</f>
        <v>1</v>
      </c>
      <c r="P410" s="171">
        <f>IFERROR(VLOOKUP($K410,Mar!$H$5:$W$791,16,FALSE),0)</f>
        <v>1</v>
      </c>
      <c r="Q410" s="171">
        <f>IFERROR(VLOOKUP($K410,Abr!$H$5:$W$791,16,FALSE),0)</f>
        <v>2</v>
      </c>
      <c r="R410" s="171">
        <f>IFERROR(VLOOKUP($K410,May!$H$5:$W$791,16,FALSE),0)</f>
        <v>0</v>
      </c>
      <c r="S410" s="171">
        <f>IFERROR(VLOOKUP($K410,Jun!$H$5:$W$791,16,FALSE),0)</f>
        <v>0</v>
      </c>
      <c r="T410" s="171">
        <f>IFERROR(VLOOKUP($K410,Jul!$H$5:$W$791,16,FALSE),0)</f>
        <v>0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1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1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1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0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0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1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1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2</v>
      </c>
      <c r="O501" s="171">
        <f>IFERROR(VLOOKUP($K501,Feb!$H$5:$W$791,16,FALSE),0)</f>
        <v>0</v>
      </c>
      <c r="P501" s="171">
        <f>IFERROR(VLOOKUP($K501,Mar!$H$5:$W$791,16,FALSE),0)</f>
        <v>1</v>
      </c>
      <c r="Q501" s="171">
        <f>IFERROR(VLOOKUP($K501,Abr!$H$5:$W$791,16,FALSE),0)</f>
        <v>0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0</v>
      </c>
      <c r="R516" s="171">
        <f>IFERROR(VLOOKUP($K516,May!$H$5:$W$791,16,FALSE),0)</f>
        <v>1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2</v>
      </c>
      <c r="O555" s="171">
        <f>IFERROR(VLOOKUP($K555,Feb!$H$5:$W$791,16,FALSE),0)</f>
        <v>3</v>
      </c>
      <c r="P555" s="171">
        <f>IFERROR(VLOOKUP($K555,Mar!$H$5:$W$791,16,FALSE),0)</f>
        <v>4</v>
      </c>
      <c r="Q555" s="171">
        <f>IFERROR(VLOOKUP($K555,Abr!$H$5:$W$791,16,FALSE),0)</f>
        <v>4</v>
      </c>
      <c r="R555" s="171">
        <f>IFERROR(VLOOKUP($K555,May!$H$5:$W$791,16,FALSE),0)</f>
        <v>7</v>
      </c>
      <c r="S555" s="171">
        <f>IFERROR(VLOOKUP($K555,Jun!$H$5:$W$791,16,FALSE),0)</f>
        <v>0</v>
      </c>
      <c r="T555" s="171">
        <f>IFERROR(VLOOKUP($K555,Jul!$H$5:$W$791,16,FALSE),0)</f>
        <v>0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0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0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0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1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0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6</v>
      </c>
      <c r="P611" s="171">
        <f>IFERROR(VLOOKUP($K611,Mar!$H$5:$W$791,16,FALSE),0)</f>
        <v>2</v>
      </c>
      <c r="Q611" s="171">
        <f>IFERROR(VLOOKUP($K611,Abr!$H$5:$W$791,16,FALSE),0)</f>
        <v>1</v>
      </c>
      <c r="R611" s="171">
        <f>IFERROR(VLOOKUP($K611,May!$H$5:$W$791,16,FALSE),0)</f>
        <v>2</v>
      </c>
      <c r="S611" s="171">
        <f>IFERROR(VLOOKUP($K611,Jun!$H$5:$W$791,16,FALSE),0)</f>
        <v>0</v>
      </c>
      <c r="T611" s="171">
        <f>IFERROR(VLOOKUP($K611,Jul!$H$5:$W$791,16,FALSE),0)</f>
        <v>0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0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0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0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1</v>
      </c>
      <c r="O704" s="171">
        <f>IFERROR(VLOOKUP($K704,Feb!$H$5:$W$791,16,FALSE),0)</f>
        <v>0</v>
      </c>
      <c r="P704" s="171">
        <f>IFERROR(VLOOKUP($K704,Mar!$H$5:$W$791,16,FALSE),0)</f>
        <v>2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0</v>
      </c>
      <c r="S706" s="171">
        <f>IFERROR(VLOOKUP($K706,Jun!$H$5:$W$791,16,FALSE),0)</f>
        <v>0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0</v>
      </c>
      <c r="P718" s="171">
        <f>IFERROR(VLOOKUP($K718,Mar!$H$5:$W$791,16,FALSE),0)</f>
        <v>0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0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1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0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1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1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2026-06-23T14:59:44Z</dcterms:modified>
</cp:coreProperties>
</file>